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165" yWindow="180" windowWidth="20325" windowHeight="11700"/>
  </bookViews>
  <sheets>
    <sheet name="Лист1" sheetId="1" r:id="rId1"/>
    <sheet name="Лист2" sheetId="2" state="hidden" r:id="rId2"/>
    <sheet name="Лист4" sheetId="4" r:id="rId3"/>
  </sheets>
  <definedNames>
    <definedName name="_xlnm.Print_Titles" localSheetId="0">Лист1!$6:$8</definedName>
    <definedName name="_xlnm.Print_Area" localSheetId="0">Лист1!$A$1:$T$415</definedName>
  </definedNames>
  <calcPr calcId="145621"/>
</workbook>
</file>

<file path=xl/calcChain.xml><?xml version="1.0" encoding="utf-8"?>
<calcChain xmlns="http://schemas.openxmlformats.org/spreadsheetml/2006/main">
  <c r="M284" i="1" l="1"/>
  <c r="J285" i="1"/>
  <c r="I40" i="1" l="1"/>
  <c r="J40" i="1"/>
  <c r="K40" i="1"/>
  <c r="K39" i="1" s="1"/>
  <c r="L40" i="1"/>
  <c r="L39" i="1" s="1"/>
  <c r="M40" i="1"/>
  <c r="N40" i="1"/>
  <c r="I41" i="1"/>
  <c r="J41" i="1"/>
  <c r="J39" i="1" s="1"/>
  <c r="K41" i="1"/>
  <c r="L41" i="1"/>
  <c r="M41" i="1"/>
  <c r="N41" i="1"/>
  <c r="N39" i="1" s="1"/>
  <c r="I42" i="1"/>
  <c r="J42" i="1"/>
  <c r="K42" i="1"/>
  <c r="L42" i="1"/>
  <c r="M42" i="1"/>
  <c r="N42" i="1"/>
  <c r="I43" i="1"/>
  <c r="J43" i="1"/>
  <c r="K43" i="1"/>
  <c r="L43" i="1"/>
  <c r="M43" i="1"/>
  <c r="N43" i="1"/>
  <c r="I44" i="1"/>
  <c r="J44" i="1"/>
  <c r="K44" i="1"/>
  <c r="L44" i="1"/>
  <c r="M44" i="1"/>
  <c r="N44" i="1"/>
  <c r="H43" i="1"/>
  <c r="H40" i="1"/>
  <c r="I39" i="1"/>
  <c r="M39" i="1"/>
  <c r="L269" i="1" l="1"/>
  <c r="K269" i="1"/>
  <c r="J269" i="1"/>
  <c r="I269" i="1"/>
  <c r="H269" i="1"/>
  <c r="H57" i="1"/>
  <c r="J57" i="1"/>
  <c r="K57" i="1"/>
  <c r="L57" i="1"/>
  <c r="I57" i="1"/>
  <c r="H58" i="1"/>
  <c r="J33" i="1" l="1"/>
  <c r="K33" i="1"/>
  <c r="L33" i="1"/>
  <c r="I33" i="1"/>
  <c r="H34" i="1"/>
  <c r="H33" i="1" l="1"/>
  <c r="H151" i="1"/>
  <c r="I151" i="1"/>
  <c r="J151" i="1"/>
  <c r="K151" i="1"/>
  <c r="L151" i="1"/>
  <c r="M151" i="1"/>
  <c r="N151" i="1"/>
  <c r="H145" i="1"/>
  <c r="M399" i="1" l="1"/>
  <c r="H399" i="1"/>
  <c r="M387" i="1"/>
  <c r="H387" i="1"/>
  <c r="H386" i="1"/>
  <c r="H380" i="1"/>
  <c r="I380" i="1"/>
  <c r="J380" i="1"/>
  <c r="K380" i="1"/>
  <c r="L380" i="1"/>
  <c r="M380" i="1"/>
  <c r="N380" i="1"/>
  <c r="M366" i="1"/>
  <c r="H366" i="1"/>
  <c r="H332" i="1"/>
  <c r="H326" i="1"/>
  <c r="I326" i="1"/>
  <c r="I332" i="1" s="1"/>
  <c r="J326" i="1"/>
  <c r="J332" i="1" s="1"/>
  <c r="K326" i="1"/>
  <c r="K332" i="1" s="1"/>
  <c r="L326" i="1"/>
  <c r="L332" i="1" s="1"/>
  <c r="M326" i="1"/>
  <c r="M332" i="1" s="1"/>
  <c r="N326" i="1"/>
  <c r="N332" i="1" s="1"/>
  <c r="H312" i="1"/>
  <c r="H301" i="1"/>
  <c r="H295" i="1"/>
  <c r="I295" i="1"/>
  <c r="J295" i="1"/>
  <c r="K295" i="1"/>
  <c r="L295" i="1"/>
  <c r="M295" i="1"/>
  <c r="N295" i="1"/>
  <c r="H278" i="1"/>
  <c r="H272" i="1"/>
  <c r="I272" i="1"/>
  <c r="J272" i="1"/>
  <c r="K272" i="1"/>
  <c r="L272" i="1"/>
  <c r="M272" i="1"/>
  <c r="N272" i="1"/>
  <c r="I166" i="1" l="1"/>
  <c r="J166" i="1"/>
  <c r="K166" i="1"/>
  <c r="L166" i="1"/>
  <c r="M166" i="1"/>
  <c r="N166" i="1"/>
  <c r="H134" i="1"/>
  <c r="I83" i="1"/>
  <c r="J83" i="1"/>
  <c r="K83" i="1"/>
  <c r="L83" i="1"/>
  <c r="M50" i="1"/>
  <c r="N50" i="1"/>
  <c r="L50" i="1"/>
  <c r="I49" i="1"/>
  <c r="J49" i="1"/>
  <c r="K49" i="1"/>
  <c r="L49" i="1"/>
  <c r="M49" i="1"/>
  <c r="N49" i="1"/>
  <c r="H37" i="1"/>
  <c r="H29" i="1"/>
  <c r="H83" i="1" l="1"/>
  <c r="H49" i="1"/>
  <c r="M288" i="1" l="1"/>
  <c r="H157" i="1"/>
  <c r="H36" i="1"/>
  <c r="H142" i="1" l="1"/>
  <c r="H131" i="1"/>
  <c r="M47" i="1"/>
  <c r="N47" i="1"/>
  <c r="M48" i="1"/>
  <c r="N48" i="1"/>
  <c r="M46" i="1"/>
  <c r="N46" i="1"/>
  <c r="H46" i="1"/>
  <c r="H279" i="1" l="1"/>
  <c r="H310" i="1" l="1"/>
  <c r="H313" i="1"/>
  <c r="K311" i="1"/>
  <c r="J288" i="1"/>
  <c r="J227" i="1"/>
  <c r="K227" i="1"/>
  <c r="L227" i="1"/>
  <c r="I227" i="1"/>
  <c r="I226" i="1"/>
  <c r="J224" i="1"/>
  <c r="K224" i="1"/>
  <c r="L224" i="1"/>
  <c r="I224" i="1"/>
  <c r="H264" i="1"/>
  <c r="H222" i="1" l="1"/>
  <c r="H221" i="1"/>
  <c r="H220" i="1"/>
  <c r="H219" i="1"/>
  <c r="L218" i="1"/>
  <c r="K218" i="1"/>
  <c r="J218" i="1"/>
  <c r="I218" i="1"/>
  <c r="H216" i="1"/>
  <c r="J211" i="1"/>
  <c r="K211" i="1"/>
  <c r="L211" i="1"/>
  <c r="I211" i="1"/>
  <c r="H213" i="1"/>
  <c r="H214" i="1"/>
  <c r="H215" i="1"/>
  <c r="H212" i="1"/>
  <c r="H59" i="1"/>
  <c r="H226" i="1" l="1"/>
  <c r="H224" i="1"/>
  <c r="H227" i="1"/>
  <c r="H225" i="1"/>
  <c r="H218" i="1"/>
  <c r="H211" i="1"/>
  <c r="H223" i="1" l="1"/>
  <c r="L311" i="1" l="1"/>
  <c r="I247" i="1"/>
  <c r="H56" i="1" l="1"/>
  <c r="N25" i="1"/>
  <c r="H27" i="1"/>
  <c r="H28" i="1"/>
  <c r="H42" i="1" s="1"/>
  <c r="H30" i="1"/>
  <c r="H44" i="1" s="1"/>
  <c r="H247" i="1" l="1"/>
  <c r="N247" i="1"/>
  <c r="M247" i="1"/>
  <c r="L247" i="1"/>
  <c r="K247" i="1"/>
  <c r="J247" i="1"/>
  <c r="M65" i="1" l="1"/>
  <c r="L65" i="1"/>
  <c r="K65" i="1"/>
  <c r="J65" i="1"/>
  <c r="I65" i="1"/>
  <c r="H65" i="1"/>
  <c r="M80" i="1" l="1"/>
  <c r="N80" i="1"/>
  <c r="M81" i="1"/>
  <c r="N81" i="1"/>
  <c r="I81" i="1"/>
  <c r="J81" i="1"/>
  <c r="K81" i="1"/>
  <c r="L81" i="1"/>
  <c r="I82" i="1"/>
  <c r="I133" i="1" s="1"/>
  <c r="J82" i="1"/>
  <c r="J133" i="1" s="1"/>
  <c r="K82" i="1"/>
  <c r="K133" i="1" s="1"/>
  <c r="I84" i="1"/>
  <c r="J84" i="1"/>
  <c r="K84" i="1"/>
  <c r="L84" i="1"/>
  <c r="J80" i="1"/>
  <c r="K80" i="1"/>
  <c r="K131" i="1" s="1"/>
  <c r="L80" i="1"/>
  <c r="L131" i="1" s="1"/>
  <c r="I80" i="1"/>
  <c r="I131" i="1" s="1"/>
  <c r="J131" i="1" l="1"/>
  <c r="J79" i="1"/>
  <c r="H80" i="1"/>
  <c r="I370" i="1" l="1"/>
  <c r="J370" i="1"/>
  <c r="K370" i="1"/>
  <c r="L370" i="1"/>
  <c r="M285" i="1"/>
  <c r="L288" i="1"/>
  <c r="L285" i="1" s="1"/>
  <c r="K288" i="1"/>
  <c r="I285" i="1"/>
  <c r="I275" i="1"/>
  <c r="M239" i="1"/>
  <c r="N239" i="1"/>
  <c r="I239" i="1"/>
  <c r="J239" i="1"/>
  <c r="K239" i="1"/>
  <c r="L239" i="1"/>
  <c r="H275" i="1"/>
  <c r="I167" i="1"/>
  <c r="J167" i="1"/>
  <c r="K167" i="1"/>
  <c r="L167" i="1"/>
  <c r="I164" i="1"/>
  <c r="J164" i="1"/>
  <c r="K164" i="1"/>
  <c r="L164" i="1"/>
  <c r="I156" i="1"/>
  <c r="J156" i="1"/>
  <c r="K156" i="1"/>
  <c r="L156" i="1"/>
  <c r="M156" i="1"/>
  <c r="N156" i="1"/>
  <c r="H156" i="1"/>
  <c r="K285" i="1" l="1"/>
  <c r="I47" i="1"/>
  <c r="J47" i="1"/>
  <c r="K47" i="1"/>
  <c r="L47" i="1"/>
  <c r="I48" i="1"/>
  <c r="J48" i="1"/>
  <c r="K48" i="1"/>
  <c r="L48" i="1"/>
  <c r="I50" i="1"/>
  <c r="J50" i="1"/>
  <c r="K50" i="1"/>
  <c r="N45" i="1"/>
  <c r="M45" i="1"/>
  <c r="N33" i="1"/>
  <c r="H38" i="1"/>
  <c r="H35" i="1"/>
  <c r="H41" i="1" s="1"/>
  <c r="H39" i="1" s="1"/>
  <c r="H50" i="1" l="1"/>
  <c r="H48" i="1"/>
  <c r="H47" i="1"/>
  <c r="H144" i="1"/>
  <c r="H166" i="1" s="1"/>
  <c r="H169" i="1"/>
  <c r="H45" i="1" l="1"/>
  <c r="H185" i="1"/>
  <c r="H379" i="1" l="1"/>
  <c r="I379" i="1"/>
  <c r="J379" i="1"/>
  <c r="K379" i="1"/>
  <c r="L379" i="1"/>
  <c r="M379" i="1"/>
  <c r="N379" i="1"/>
  <c r="H381" i="1"/>
  <c r="I381" i="1"/>
  <c r="J381" i="1"/>
  <c r="K381" i="1"/>
  <c r="L381" i="1"/>
  <c r="M381" i="1"/>
  <c r="N381" i="1"/>
  <c r="I378" i="1"/>
  <c r="J378" i="1"/>
  <c r="K378" i="1"/>
  <c r="L378" i="1"/>
  <c r="M378" i="1"/>
  <c r="N378" i="1"/>
  <c r="H378" i="1"/>
  <c r="H377" i="1"/>
  <c r="I361" i="1"/>
  <c r="J361" i="1"/>
  <c r="K361" i="1"/>
  <c r="L361" i="1"/>
  <c r="M361" i="1"/>
  <c r="N361" i="1"/>
  <c r="H361" i="1"/>
  <c r="I327" i="1"/>
  <c r="I333" i="1" s="1"/>
  <c r="J327" i="1"/>
  <c r="J333" i="1" s="1"/>
  <c r="K327" i="1"/>
  <c r="K333" i="1" s="1"/>
  <c r="L327" i="1"/>
  <c r="L333" i="1" s="1"/>
  <c r="M327" i="1"/>
  <c r="M333" i="1" s="1"/>
  <c r="N327" i="1"/>
  <c r="N333" i="1" s="1"/>
  <c r="H327" i="1"/>
  <c r="H333" i="1" s="1"/>
  <c r="L325" i="1"/>
  <c r="L331" i="1" s="1"/>
  <c r="M325" i="1"/>
  <c r="M331" i="1" s="1"/>
  <c r="N325" i="1"/>
  <c r="N331" i="1" s="1"/>
  <c r="I324" i="1"/>
  <c r="I330" i="1" s="1"/>
  <c r="J324" i="1"/>
  <c r="J330" i="1" s="1"/>
  <c r="K324" i="1"/>
  <c r="K330" i="1" s="1"/>
  <c r="L324" i="1"/>
  <c r="L330" i="1" s="1"/>
  <c r="M324" i="1"/>
  <c r="M330" i="1" s="1"/>
  <c r="N324" i="1"/>
  <c r="N330" i="1" s="1"/>
  <c r="H324" i="1"/>
  <c r="H330" i="1" s="1"/>
  <c r="L323" i="1"/>
  <c r="L329" i="1" s="1"/>
  <c r="M323" i="1"/>
  <c r="M329" i="1" s="1"/>
  <c r="N323" i="1"/>
  <c r="N329" i="1" s="1"/>
  <c r="M308" i="1"/>
  <c r="L308" i="1"/>
  <c r="N308" i="1"/>
  <c r="H293" i="1"/>
  <c r="I293" i="1"/>
  <c r="J293" i="1"/>
  <c r="K293" i="1"/>
  <c r="L293" i="1"/>
  <c r="M293" i="1"/>
  <c r="N293" i="1"/>
  <c r="H294" i="1"/>
  <c r="I294" i="1"/>
  <c r="J294" i="1"/>
  <c r="K294" i="1"/>
  <c r="L294" i="1"/>
  <c r="M294" i="1"/>
  <c r="N294" i="1"/>
  <c r="H296" i="1"/>
  <c r="I296" i="1"/>
  <c r="J296" i="1"/>
  <c r="K296" i="1"/>
  <c r="K291" i="1" s="1"/>
  <c r="L296" i="1"/>
  <c r="M296" i="1"/>
  <c r="N296" i="1"/>
  <c r="I292" i="1"/>
  <c r="J292" i="1"/>
  <c r="K292" i="1"/>
  <c r="L292" i="1"/>
  <c r="M292" i="1"/>
  <c r="N292" i="1"/>
  <c r="H292" i="1"/>
  <c r="H270" i="1"/>
  <c r="I270" i="1"/>
  <c r="J270" i="1"/>
  <c r="K270" i="1"/>
  <c r="L270" i="1"/>
  <c r="M270" i="1"/>
  <c r="N270" i="1"/>
  <c r="H271" i="1"/>
  <c r="I271" i="1"/>
  <c r="J271" i="1"/>
  <c r="K271" i="1"/>
  <c r="L271" i="1"/>
  <c r="M271" i="1"/>
  <c r="N271" i="1"/>
  <c r="H273" i="1"/>
  <c r="I273" i="1"/>
  <c r="J273" i="1"/>
  <c r="K273" i="1"/>
  <c r="L273" i="1"/>
  <c r="M273" i="1"/>
  <c r="N273" i="1"/>
  <c r="J275" i="1"/>
  <c r="K275" i="1"/>
  <c r="L275" i="1"/>
  <c r="M269" i="1"/>
  <c r="M275" i="1" s="1"/>
  <c r="N269" i="1"/>
  <c r="N275" i="1" s="1"/>
  <c r="I263" i="1"/>
  <c r="J263" i="1"/>
  <c r="K263" i="1"/>
  <c r="L263" i="1"/>
  <c r="M263" i="1"/>
  <c r="N263" i="1"/>
  <c r="H263" i="1"/>
  <c r="H262" i="1" s="1"/>
  <c r="I255" i="1"/>
  <c r="J255" i="1"/>
  <c r="K255" i="1"/>
  <c r="L255" i="1"/>
  <c r="M255" i="1"/>
  <c r="N255" i="1"/>
  <c r="H255" i="1"/>
  <c r="H239" i="1"/>
  <c r="M291" i="1" l="1"/>
  <c r="N268" i="1"/>
  <c r="N291" i="1"/>
  <c r="L291" i="1"/>
  <c r="H376" i="1"/>
  <c r="M268" i="1"/>
  <c r="N322" i="1"/>
  <c r="L322" i="1"/>
  <c r="I291" i="1"/>
  <c r="J291" i="1"/>
  <c r="H268" i="1"/>
  <c r="K268" i="1"/>
  <c r="J268" i="1"/>
  <c r="L268" i="1"/>
  <c r="I268" i="1"/>
  <c r="M322" i="1"/>
  <c r="H291" i="1"/>
  <c r="I165" i="1" l="1"/>
  <c r="J165" i="1"/>
  <c r="K165" i="1"/>
  <c r="L165" i="1"/>
  <c r="M165" i="1"/>
  <c r="N165" i="1"/>
  <c r="H165" i="1"/>
  <c r="I163" i="1"/>
  <c r="J163" i="1"/>
  <c r="K163" i="1"/>
  <c r="L163" i="1"/>
  <c r="M163" i="1"/>
  <c r="N163" i="1"/>
  <c r="H163" i="1"/>
  <c r="N164" i="1"/>
  <c r="N167" i="1"/>
  <c r="M164" i="1"/>
  <c r="M167" i="1"/>
  <c r="H164" i="1"/>
  <c r="H150" i="1"/>
  <c r="H203" i="1" s="1"/>
  <c r="I149" i="1"/>
  <c r="I201" i="1" s="1"/>
  <c r="I390" i="1" s="1"/>
  <c r="J149" i="1"/>
  <c r="J201" i="1" s="1"/>
  <c r="J390" i="1" s="1"/>
  <c r="K149" i="1"/>
  <c r="K201" i="1" s="1"/>
  <c r="K390" i="1" s="1"/>
  <c r="L149" i="1"/>
  <c r="L201" i="1" s="1"/>
  <c r="L390" i="1" s="1"/>
  <c r="M149" i="1"/>
  <c r="M201" i="1" s="1"/>
  <c r="N149" i="1"/>
  <c r="I150" i="1"/>
  <c r="I203" i="1" s="1"/>
  <c r="J150" i="1"/>
  <c r="K150" i="1"/>
  <c r="L150" i="1"/>
  <c r="M150" i="1"/>
  <c r="N150" i="1"/>
  <c r="I152" i="1"/>
  <c r="I204" i="1" s="1"/>
  <c r="J152" i="1"/>
  <c r="J204" i="1" s="1"/>
  <c r="K152" i="1"/>
  <c r="L152" i="1"/>
  <c r="L204" i="1" s="1"/>
  <c r="M152" i="1"/>
  <c r="N152" i="1"/>
  <c r="H149" i="1"/>
  <c r="H201" i="1" s="1"/>
  <c r="H390" i="1" s="1"/>
  <c r="I148" i="1"/>
  <c r="I200" i="1" s="1"/>
  <c r="I389" i="1" s="1"/>
  <c r="J148" i="1"/>
  <c r="J200" i="1" s="1"/>
  <c r="J389" i="1" s="1"/>
  <c r="K148" i="1"/>
  <c r="K200" i="1" s="1"/>
  <c r="K389" i="1" s="1"/>
  <c r="L148" i="1"/>
  <c r="M148" i="1"/>
  <c r="M200" i="1" s="1"/>
  <c r="M389" i="1" s="1"/>
  <c r="N148" i="1"/>
  <c r="H148" i="1"/>
  <c r="I141" i="1"/>
  <c r="J141" i="1"/>
  <c r="K141" i="1"/>
  <c r="L141" i="1"/>
  <c r="M141" i="1"/>
  <c r="N141" i="1"/>
  <c r="I79" i="1"/>
  <c r="K79" i="1"/>
  <c r="I398" i="1" l="1"/>
  <c r="I392" i="1"/>
  <c r="L399" i="1"/>
  <c r="L393" i="1"/>
  <c r="H398" i="1"/>
  <c r="H392" i="1"/>
  <c r="N204" i="1"/>
  <c r="N393" i="1" s="1"/>
  <c r="J399" i="1"/>
  <c r="J393" i="1"/>
  <c r="M204" i="1"/>
  <c r="M393" i="1" s="1"/>
  <c r="I399" i="1"/>
  <c r="I393" i="1"/>
  <c r="M396" i="1"/>
  <c r="M390" i="1"/>
  <c r="N147" i="1"/>
  <c r="N202" i="1"/>
  <c r="N391" i="1" s="1"/>
  <c r="N203" i="1"/>
  <c r="L202" i="1"/>
  <c r="L391" i="1" s="1"/>
  <c r="L203" i="1"/>
  <c r="J202" i="1"/>
  <c r="J391" i="1" s="1"/>
  <c r="J203" i="1"/>
  <c r="M202" i="1"/>
  <c r="M391" i="1" s="1"/>
  <c r="M203" i="1"/>
  <c r="K202" i="1"/>
  <c r="K391" i="1" s="1"/>
  <c r="K203" i="1"/>
  <c r="M162" i="1"/>
  <c r="H200" i="1"/>
  <c r="H389" i="1" s="1"/>
  <c r="L396" i="1"/>
  <c r="L225" i="1"/>
  <c r="J396" i="1"/>
  <c r="J225" i="1"/>
  <c r="K396" i="1"/>
  <c r="K225" i="1"/>
  <c r="I396" i="1"/>
  <c r="I225" i="1"/>
  <c r="I223" i="1" s="1"/>
  <c r="L162" i="1"/>
  <c r="J162" i="1"/>
  <c r="N201" i="1"/>
  <c r="K162" i="1"/>
  <c r="I162" i="1"/>
  <c r="L147" i="1"/>
  <c r="K147" i="1"/>
  <c r="N162" i="1"/>
  <c r="J147" i="1"/>
  <c r="M147" i="1"/>
  <c r="H202" i="1"/>
  <c r="H391" i="1" s="1"/>
  <c r="N200" i="1"/>
  <c r="N389" i="1" s="1"/>
  <c r="K204" i="1"/>
  <c r="I202" i="1"/>
  <c r="I391" i="1" s="1"/>
  <c r="I388" i="1" s="1"/>
  <c r="I147" i="1"/>
  <c r="L200" i="1"/>
  <c r="L389" i="1" s="1"/>
  <c r="J388" i="1" l="1"/>
  <c r="M388" i="1"/>
  <c r="K399" i="1"/>
  <c r="K393" i="1"/>
  <c r="M398" i="1"/>
  <c r="M392" i="1"/>
  <c r="L398" i="1"/>
  <c r="L392" i="1"/>
  <c r="L388" i="1" s="1"/>
  <c r="N396" i="1"/>
  <c r="N390" i="1"/>
  <c r="K398" i="1"/>
  <c r="K392" i="1"/>
  <c r="K388" i="1" s="1"/>
  <c r="J398" i="1"/>
  <c r="J392" i="1"/>
  <c r="N398" i="1"/>
  <c r="N392" i="1"/>
  <c r="H17" i="1"/>
  <c r="I17" i="1"/>
  <c r="J17" i="1"/>
  <c r="K17" i="1"/>
  <c r="L17" i="1"/>
  <c r="N388" i="1" l="1"/>
  <c r="M17" i="1"/>
  <c r="N399" i="1" l="1"/>
  <c r="H82" i="1"/>
  <c r="H300" i="1"/>
  <c r="H133" i="1" l="1"/>
  <c r="N370" i="1"/>
  <c r="M370" i="1"/>
  <c r="H370" i="1"/>
  <c r="N285" i="1"/>
  <c r="N284" i="1" s="1"/>
  <c r="H285" i="1"/>
  <c r="H284" i="1" s="1"/>
  <c r="M25" i="1" l="1"/>
  <c r="J311" i="1" l="1"/>
  <c r="I311" i="1"/>
  <c r="H311" i="1" s="1"/>
  <c r="H325" i="1" s="1"/>
  <c r="H331" i="1" s="1"/>
  <c r="K325" i="1" l="1"/>
  <c r="K331" i="1" s="1"/>
  <c r="J309" i="1"/>
  <c r="J325" i="1"/>
  <c r="J331" i="1" s="1"/>
  <c r="I309" i="1"/>
  <c r="H309" i="1" s="1"/>
  <c r="I325" i="1"/>
  <c r="I331" i="1" s="1"/>
  <c r="I397" i="1" s="1"/>
  <c r="H397" i="1"/>
  <c r="H323" i="1" l="1"/>
  <c r="H308" i="1"/>
  <c r="K308" i="1"/>
  <c r="K323" i="1"/>
  <c r="J308" i="1"/>
  <c r="J323" i="1"/>
  <c r="I308" i="1"/>
  <c r="I323" i="1"/>
  <c r="H329" i="1" l="1"/>
  <c r="H328" i="1" s="1"/>
  <c r="H322" i="1"/>
  <c r="K329" i="1"/>
  <c r="K322" i="1"/>
  <c r="J329" i="1"/>
  <c r="J322" i="1"/>
  <c r="I329" i="1"/>
  <c r="I322" i="1"/>
  <c r="N60" i="1"/>
  <c r="M82" i="1"/>
  <c r="M79" i="1" s="1"/>
  <c r="L82" i="1" l="1"/>
  <c r="L133" i="1" s="1"/>
  <c r="N57" i="1"/>
  <c r="N82" i="1"/>
  <c r="N79" i="1" s="1"/>
  <c r="M57" i="1"/>
  <c r="I377" i="1" l="1"/>
  <c r="I376" i="1" s="1"/>
  <c r="J377" i="1"/>
  <c r="J376" i="1" s="1"/>
  <c r="K377" i="1"/>
  <c r="K376" i="1" s="1"/>
  <c r="L377" i="1"/>
  <c r="L376" i="1" s="1"/>
  <c r="M377" i="1"/>
  <c r="N377" i="1"/>
  <c r="H383" i="1"/>
  <c r="H298" i="1"/>
  <c r="I274" i="1"/>
  <c r="J274" i="1"/>
  <c r="H395" i="1" l="1"/>
  <c r="N274" i="1"/>
  <c r="M274" i="1"/>
  <c r="L274" i="1"/>
  <c r="K274" i="1"/>
  <c r="H276" i="1"/>
  <c r="H277" i="1"/>
  <c r="M199" i="1"/>
  <c r="N199" i="1"/>
  <c r="H274" i="1" l="1"/>
  <c r="T59" i="1"/>
  <c r="T55" i="1"/>
  <c r="Q57" i="1"/>
  <c r="Q56" i="1" s="1"/>
  <c r="R57" i="1"/>
  <c r="S57" i="1"/>
  <c r="T62" i="1"/>
  <c r="T60" i="1" l="1"/>
  <c r="N376" i="1" l="1"/>
  <c r="M376" i="1"/>
  <c r="H84" i="1"/>
  <c r="H81" i="1"/>
  <c r="H79" i="1" l="1"/>
  <c r="T78" i="1"/>
  <c r="T76" i="1"/>
  <c r="T75" i="1"/>
  <c r="T74" i="1"/>
  <c r="S73" i="1"/>
  <c r="R73" i="1"/>
  <c r="Q73" i="1"/>
  <c r="T71" i="1"/>
  <c r="T70" i="1"/>
  <c r="T68" i="1"/>
  <c r="T67" i="1"/>
  <c r="T66" i="1"/>
  <c r="T64" i="1"/>
  <c r="T63" i="1"/>
  <c r="T65" i="1" l="1"/>
  <c r="T72" i="1"/>
  <c r="T73" i="1"/>
  <c r="H384" i="1" l="1"/>
  <c r="H385" i="1"/>
  <c r="J383" i="1"/>
  <c r="K383" i="1"/>
  <c r="L383" i="1"/>
  <c r="M383" i="1"/>
  <c r="N383" i="1"/>
  <c r="I383" i="1"/>
  <c r="I297" i="1"/>
  <c r="H302" i="1"/>
  <c r="H299" i="1"/>
  <c r="K300" i="1"/>
  <c r="K397" i="1" s="1"/>
  <c r="L300" i="1"/>
  <c r="L397" i="1" s="1"/>
  <c r="M300" i="1"/>
  <c r="N300" i="1"/>
  <c r="J300" i="1"/>
  <c r="J397" i="1" s="1"/>
  <c r="K298" i="1"/>
  <c r="L298" i="1"/>
  <c r="M298" i="1"/>
  <c r="N298" i="1"/>
  <c r="J298" i="1"/>
  <c r="I328" i="1"/>
  <c r="J328" i="1"/>
  <c r="K328" i="1"/>
  <c r="M328" i="1"/>
  <c r="N328" i="1"/>
  <c r="I130" i="1"/>
  <c r="J130" i="1"/>
  <c r="K130" i="1"/>
  <c r="H132" i="1"/>
  <c r="H135" i="1"/>
  <c r="M133" i="1"/>
  <c r="N133" i="1"/>
  <c r="M131" i="1"/>
  <c r="N131" i="1"/>
  <c r="N397" i="1" l="1"/>
  <c r="N395" i="1"/>
  <c r="M397" i="1"/>
  <c r="M395" i="1"/>
  <c r="H396" i="1"/>
  <c r="H394" i="1" s="1"/>
  <c r="H130" i="1"/>
  <c r="N382" i="1"/>
  <c r="J382" i="1"/>
  <c r="M382" i="1"/>
  <c r="L382" i="1"/>
  <c r="I382" i="1"/>
  <c r="K382" i="1"/>
  <c r="L297" i="1"/>
  <c r="N130" i="1"/>
  <c r="M130" i="1"/>
  <c r="N297" i="1"/>
  <c r="J297" i="1"/>
  <c r="M297" i="1"/>
  <c r="K297" i="1"/>
  <c r="N394" i="1" l="1"/>
  <c r="M394" i="1"/>
  <c r="H382" i="1"/>
  <c r="H297" i="1"/>
  <c r="H101" i="1" l="1"/>
  <c r="H146" i="1"/>
  <c r="H167" i="1" l="1"/>
  <c r="H162" i="1" s="1"/>
  <c r="H152" i="1"/>
  <c r="H141" i="1"/>
  <c r="T298" i="1"/>
  <c r="Q387" i="1"/>
  <c r="Q385" i="1"/>
  <c r="Q384" i="1"/>
  <c r="Q383" i="1"/>
  <c r="Q370" i="1"/>
  <c r="Q131" i="1"/>
  <c r="Q328" i="1"/>
  <c r="R300" i="1"/>
  <c r="S300" i="1"/>
  <c r="S297" i="1" s="1"/>
  <c r="Q300" i="1"/>
  <c r="Q297" i="1" s="1"/>
  <c r="R17" i="1"/>
  <c r="S17" i="1"/>
  <c r="Q17" i="1"/>
  <c r="Q285" i="1"/>
  <c r="S285" i="1"/>
  <c r="R285" i="1"/>
  <c r="S284" i="1"/>
  <c r="R284" i="1"/>
  <c r="Q284" i="1"/>
  <c r="T16" i="1"/>
  <c r="T18" i="1"/>
  <c r="T19" i="1"/>
  <c r="T20" i="1"/>
  <c r="T22" i="1"/>
  <c r="T51" i="1"/>
  <c r="T52" i="1"/>
  <c r="T53" i="1"/>
  <c r="T54" i="1"/>
  <c r="T205" i="1"/>
  <c r="T206" i="1"/>
  <c r="T207" i="1"/>
  <c r="T280" i="1"/>
  <c r="T281" i="1"/>
  <c r="T282" i="1"/>
  <c r="T283" i="1"/>
  <c r="T286" i="1"/>
  <c r="T287" i="1"/>
  <c r="T288" i="1"/>
  <c r="T290" i="1"/>
  <c r="T303" i="1"/>
  <c r="T304" i="1"/>
  <c r="T305" i="1"/>
  <c r="T334" i="1"/>
  <c r="T335" i="1"/>
  <c r="T367" i="1"/>
  <c r="T368" i="1"/>
  <c r="T372" i="1"/>
  <c r="T373" i="1"/>
  <c r="T375" i="1"/>
  <c r="T15" i="1"/>
  <c r="R384" i="1"/>
  <c r="S384" i="1"/>
  <c r="R385" i="1"/>
  <c r="S385" i="1"/>
  <c r="R387" i="1"/>
  <c r="S387" i="1"/>
  <c r="S371" i="1"/>
  <c r="R371" i="1"/>
  <c r="R370" i="1" s="1"/>
  <c r="R382" i="1" s="1"/>
  <c r="Q329" i="1"/>
  <c r="R329" i="1"/>
  <c r="S329" i="1"/>
  <c r="Q330" i="1"/>
  <c r="R330" i="1"/>
  <c r="S330" i="1"/>
  <c r="Q331" i="1"/>
  <c r="R331" i="1"/>
  <c r="S331" i="1"/>
  <c r="Q333" i="1"/>
  <c r="R333" i="1"/>
  <c r="S333" i="1"/>
  <c r="R328" i="1"/>
  <c r="Q276" i="1"/>
  <c r="R276" i="1"/>
  <c r="S276" i="1"/>
  <c r="Q277" i="1"/>
  <c r="R277" i="1"/>
  <c r="S277" i="1"/>
  <c r="Q279" i="1"/>
  <c r="R279" i="1"/>
  <c r="S279" i="1"/>
  <c r="T302" i="1"/>
  <c r="T299" i="1"/>
  <c r="R131" i="1"/>
  <c r="Q132" i="1"/>
  <c r="R132" i="1"/>
  <c r="S132" i="1"/>
  <c r="Q133" i="1"/>
  <c r="R133" i="1"/>
  <c r="Q135" i="1"/>
  <c r="R135" i="1"/>
  <c r="D69" i="2"/>
  <c r="H204" i="1" l="1"/>
  <c r="H393" i="1" s="1"/>
  <c r="H388" i="1" s="1"/>
  <c r="H147" i="1"/>
  <c r="T384" i="1"/>
  <c r="R383" i="1"/>
  <c r="K199" i="1"/>
  <c r="K226" i="1" s="1"/>
  <c r="K223" i="1" s="1"/>
  <c r="L199" i="1"/>
  <c r="L226" i="1" s="1"/>
  <c r="L223" i="1" s="1"/>
  <c r="J199" i="1"/>
  <c r="J226" i="1" s="1"/>
  <c r="J223" i="1" s="1"/>
  <c r="I199" i="1"/>
  <c r="Q275" i="1"/>
  <c r="Q395" i="1" s="1"/>
  <c r="R130" i="1"/>
  <c r="S396" i="1"/>
  <c r="T132" i="1"/>
  <c r="T330" i="1"/>
  <c r="T133" i="1"/>
  <c r="T135" i="1"/>
  <c r="T333" i="1"/>
  <c r="Q274" i="1"/>
  <c r="S275" i="1"/>
  <c r="T17" i="1"/>
  <c r="S397" i="1"/>
  <c r="T385" i="1"/>
  <c r="T284" i="1"/>
  <c r="T329" i="1"/>
  <c r="T300" i="1"/>
  <c r="S370" i="1"/>
  <c r="S382" i="1" s="1"/>
  <c r="T371" i="1"/>
  <c r="Q382" i="1"/>
  <c r="Q369" i="1"/>
  <c r="T369" i="1" s="1"/>
  <c r="T387" i="1"/>
  <c r="Q397" i="1"/>
  <c r="R274" i="1"/>
  <c r="R275" i="1"/>
  <c r="S274" i="1"/>
  <c r="Q399" i="1"/>
  <c r="R297" i="1"/>
  <c r="T297" i="1" s="1"/>
  <c r="T285" i="1"/>
  <c r="R396" i="1"/>
  <c r="S328" i="1"/>
  <c r="T331" i="1"/>
  <c r="Q130" i="1"/>
  <c r="S383" i="1"/>
  <c r="T276" i="1"/>
  <c r="R399" i="1"/>
  <c r="R397" i="1"/>
  <c r="T277" i="1"/>
  <c r="Q396" i="1"/>
  <c r="T279" i="1"/>
  <c r="H199" i="1" l="1"/>
  <c r="T370" i="1"/>
  <c r="S395" i="1"/>
  <c r="R395" i="1"/>
  <c r="T382" i="1"/>
  <c r="S394" i="1"/>
  <c r="R394" i="1"/>
  <c r="T383" i="1"/>
  <c r="Q394" i="1"/>
  <c r="T328" i="1"/>
  <c r="T399" i="1"/>
  <c r="T396" i="1"/>
  <c r="T397" i="1" l="1"/>
  <c r="T275" i="1" l="1"/>
  <c r="T274" i="1" l="1"/>
  <c r="T58" i="1" l="1"/>
  <c r="T57" i="1"/>
  <c r="L79" i="1"/>
  <c r="T131" i="1" l="1"/>
  <c r="T56" i="1"/>
  <c r="T130" i="1" l="1"/>
  <c r="L130" i="1"/>
  <c r="I46" i="1" l="1"/>
  <c r="K46" i="1"/>
  <c r="J46" i="1"/>
  <c r="L46" i="1"/>
  <c r="L45" i="1" l="1"/>
  <c r="L395" i="1"/>
  <c r="L394" i="1" s="1"/>
  <c r="J45" i="1"/>
  <c r="J395" i="1"/>
  <c r="J394" i="1" s="1"/>
  <c r="K45" i="1"/>
  <c r="K395" i="1"/>
  <c r="K394" i="1" s="1"/>
  <c r="I45" i="1"/>
  <c r="I395" i="1"/>
  <c r="I394" i="1" s="1"/>
  <c r="T395" i="1" l="1"/>
  <c r="T394" i="1"/>
</calcChain>
</file>

<file path=xl/sharedStrings.xml><?xml version="1.0" encoding="utf-8"?>
<sst xmlns="http://schemas.openxmlformats.org/spreadsheetml/2006/main" count="1506" uniqueCount="305">
  <si>
    <t>Наименование мероприятия</t>
  </si>
  <si>
    <t>Наименование показателя</t>
  </si>
  <si>
    <t>Код бюджетной классификации</t>
  </si>
  <si>
    <t>ГРБС</t>
  </si>
  <si>
    <t>ВР</t>
  </si>
  <si>
    <t>1 кв.</t>
  </si>
  <si>
    <t xml:space="preserve">2 кв. </t>
  </si>
  <si>
    <t xml:space="preserve">3 кв. </t>
  </si>
  <si>
    <t>4 кв.</t>
  </si>
  <si>
    <t>Ожидаемый результат (краткое описание)</t>
  </si>
  <si>
    <t xml:space="preserve">Значение показателя на 2018 год </t>
  </si>
  <si>
    <t xml:space="preserve">Значение показателя на 2019 год </t>
  </si>
  <si>
    <t xml:space="preserve">Значение показателя на 2020 год </t>
  </si>
  <si>
    <t>Стоимость единицы</t>
  </si>
  <si>
    <t>федеральный бюджет</t>
  </si>
  <si>
    <t>местные бюджеты</t>
  </si>
  <si>
    <t>внебюджетные источники</t>
  </si>
  <si>
    <t>областной бюджет</t>
  </si>
  <si>
    <t>1.3.1.1.Цель подпрограммы государственной программы: Содействие в улучшении жилищных условий экономически активного населения</t>
  </si>
  <si>
    <t>1.3.3. Подпрограмма государственной программы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</si>
  <si>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1.3.3.1. Цель подпрограммы государственной программы: закрепление кадров за счет улучшения жилищных условий отдельных категорий граждан, проживающих на территории Новосибирской области</t>
  </si>
  <si>
    <t>Цель / задачи, требующие решения для достижения цели</t>
  </si>
  <si>
    <t>Наименование целевого индикатора</t>
  </si>
  <si>
    <t>Ед. измерения</t>
  </si>
  <si>
    <t>Значение весового коэффициента целевого индикатора</t>
  </si>
  <si>
    <t>Значение целевого индикатора</t>
  </si>
  <si>
    <t>Примечание</t>
  </si>
  <si>
    <t>На очередной финансовый 2015 год</t>
  </si>
  <si>
    <t>На 2015 год, в том числе поквартально</t>
  </si>
  <si>
    <t>2016 год</t>
  </si>
  <si>
    <t>год</t>
  </si>
  <si>
    <t>2 кв.</t>
  </si>
  <si>
    <t>3 кв.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</si>
  <si>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</si>
  <si>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Цель государственной программы - стимулирование развития жилищного строительства, формирование рынка доступного и комфортного жилья на территории Новосибирской области</t>
  </si>
  <si>
    <t>годовой объем ввода жилья на территории Новосибирской области, в том числе:</t>
  </si>
  <si>
    <t>тыс.кв.м</t>
  </si>
  <si>
    <t>Заполнить!</t>
  </si>
  <si>
    <t>жилья экономкласса;</t>
  </si>
  <si>
    <t>малоэтажного жилья</t>
  </si>
  <si>
    <t xml:space="preserve">ввод жилья на душу населения </t>
  </si>
  <si>
    <t>кв. м на человека</t>
  </si>
  <si>
    <t xml:space="preserve">удельный вес введенной общей площади жилых домов по отношению к общей площади жилищного фонда </t>
  </si>
  <si>
    <t>%</t>
  </si>
  <si>
    <t xml:space="preserve">обеспеченность населения жильем </t>
  </si>
  <si>
    <t>кв. м общей площади на 1 человека</t>
  </si>
  <si>
    <t xml:space="preserve">коэффициент доступности жилья для населения </t>
  </si>
  <si>
    <t>лет</t>
  </si>
  <si>
    <t xml:space="preserve">количество выданных ипотечных кредитов </t>
  </si>
  <si>
    <t>тыс. шт.</t>
  </si>
  <si>
    <t>доля семей (граждан), имеющих возможность приобрести жилье, соответствующее стандартам обеспечения жилыми помещениями, с помощью собственных и заемных средств</t>
  </si>
  <si>
    <t>средняя стоимость 1 квадратного метра общей площади жилья эконом-класса*</t>
  </si>
  <si>
    <t>тыс. рублей</t>
  </si>
  <si>
    <t>Задача 1 государственной программы. Создание условий для осуществления градостроительной деятельности на территории Новосибирской области.</t>
  </si>
  <si>
    <t>Подпрограмма государственной программы «Градостроительная подготовка территорий Новосибирской области»</t>
  </si>
  <si>
    <t>Цель подпрограммы государственной подпрограммы: обеспечение устойчивого развития территорий, опережающая градостроительная подготовка территорий, подготовка градостроительных документов, предусмотренных Градостроительным кодексом РФ, приведение в соответствие требованиям законодательства действующих документов территориального планирования</t>
  </si>
  <si>
    <t>Задача 1 подпрограммы государственной программы: внесение изменений в документы территориального планирования на основании результатов мониторинга их реализации</t>
  </si>
  <si>
    <t xml:space="preserve">Количество муниципальных образований, в которых проведена корректировка градостроительной документации </t>
  </si>
  <si>
    <t>шт.</t>
  </si>
  <si>
    <t>Задача 2 подпрограммы государственной программы: подготовка документации по планировке территорий для размещения объектов регионального и местного значения, а также жилищного строительства</t>
  </si>
  <si>
    <t xml:space="preserve">Количество документаций по планировке территорий для размещения объектов опережающего развития регионального значения на территориях нескольких муниципальных образований, предусмотренных схемой территориального планирования Новосибирской агломерации </t>
  </si>
  <si>
    <t>-</t>
  </si>
  <si>
    <t>Количество сельских поселений Новосибирской области подготовивших документацию по планировке территорий для размещения объектов местного значения, а также комплексного жилищного строительства</t>
  </si>
  <si>
    <t>Задача 2 государственной программы. Содействие обеспечению земельных участков, определенных под комплексную застройку, инженерной инфраструктурой</t>
  </si>
  <si>
    <t>Подпрограмма государственной программы «Инженерное обустройство площадок комплексной застройки Новосибирской области»</t>
  </si>
  <si>
    <t>Цель подпрограммы государственной программы: содействие обеспечению земельных участков, определенных под комплексную застройку, инженерной  инфраструктурой и сокращение количества «проблемных» объектов</t>
  </si>
  <si>
    <t>Задача 1 подпрограммы государственной программы. Обеспечение инженерной инфраструктурой площадок комплексной застройки.</t>
  </si>
  <si>
    <t>Площадь земельных участков, обеспеченных  инженерной инфраструктурой</t>
  </si>
  <si>
    <t xml:space="preserve">га </t>
  </si>
  <si>
    <t>Площадь жилья в границах площадки комплексной застройки, обеспеченных  инженерной инфраструктурой</t>
  </si>
  <si>
    <r>
      <t>Количество земельных участков, предоставленных многодетным семьям на бесплатной основе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обеспеченных инженерной инфраструктурой</t>
    </r>
  </si>
  <si>
    <t>ед.</t>
  </si>
  <si>
    <r>
      <t>Задача 2 подпрограммы государственной программы. Покрытие части расходов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одного года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</t>
    </r>
    <r>
      <rPr>
        <sz val="12"/>
        <color theme="1"/>
        <rFont val="Courier New"/>
        <family val="3"/>
        <charset val="204"/>
      </rPr>
      <t xml:space="preserve">                              </t>
    </r>
  </si>
  <si>
    <t>Количество «проблемных» объектов, обеспеченных инженерной инфраструктурой</t>
  </si>
  <si>
    <t>Задача 3 государственной программы. Улучшение жилищных условий различных категорий граждан и создание условий для развития ипотечного кредитования</t>
  </si>
  <si>
    <t>Подпрограмма государственной программы «Государственная  поддержка  граждан при приобретении (строительстве) жилья»</t>
  </si>
  <si>
    <t>Цель подпрограммы государственной программы: Содействие в улучшении жилищных условий экономически активного населения</t>
  </si>
  <si>
    <r>
      <t>Задача 1 подпрограммы государственной программы.  Поддержка платежеспособного спроса на приобретение и строительство жилья путем предоставления гражданам субсидий на оплату (компенсацию) части стоимости жилого помещения и стимулирование жилищного строительства</t>
    </r>
    <r>
      <rPr>
        <sz val="12"/>
        <color theme="1"/>
        <rFont val="Calibri"/>
        <family val="2"/>
        <charset val="204"/>
        <scheme val="minor"/>
      </rPr>
      <t xml:space="preserve"> (</t>
    </r>
    <r>
      <rPr>
        <sz val="12"/>
        <color theme="1"/>
        <rFont val="Times New Roman"/>
        <family val="1"/>
        <charset val="204"/>
      </rPr>
      <t>в том числе индивидуального) на территории Новосибирской области.</t>
    </r>
  </si>
  <si>
    <t>Количество граждан, получивших субсидии для компенсации части затрат по оплате стоимости жилого помещения, приобретенного в многоквартирном (в том числе малоэтажном) жилом доме</t>
  </si>
  <si>
    <t>чел.</t>
  </si>
  <si>
    <r>
      <t>Количество граждан, получивших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субсидии на строительство индивидуальных жилых домов</t>
    </r>
  </si>
  <si>
    <r>
      <t>Количество граждан, пострадавших от действий недобросовестных застройщиков, получивших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субсидии</t>
    </r>
  </si>
  <si>
    <t>Количество граждан, перед которыми выполняются обязательства по предоставлению субсидий на компенсацию части процентной ставки по жилищным кредитам</t>
  </si>
  <si>
    <r>
      <t>Количество граждан отдельных категорий, которым предоставлены</t>
    </r>
    <r>
      <rPr>
        <sz val="12"/>
        <color rgb="FFFF0000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субсидии для оплаты приобретаемых (строящихся) жилых помещений в соответствии с постановлением Губернатора Новосибирской области от 04.02.2008 № 31 «Об утверждении Положения о порядке и размерах предоставления отдельным категориям граждан субсидий для приобретения или строительства жилых помещений в Новосибирской области за счет средств областного бюджета Новосибирской области»</t>
    </r>
  </si>
  <si>
    <t>Подпрограмма государственной программы «Государственная поддержка муниципальных образований</t>
  </si>
  <si>
    <t>Новосибирской области в обеспечении жилыми помещениями многодетных малообеспеченных семей»</t>
  </si>
  <si>
    <t>Цель подпрограммы государственной программы: улучшение жилищных условий многодетных семей</t>
  </si>
  <si>
    <t>Задача 1 подпрограммы государственной программы. Обеспечение  многодетных малоимущих семей, имеющих 5 и более детей, жилыми помещениями по договорам социального найма</t>
  </si>
  <si>
    <t>Количество многодетных семей, обеспеченных жилыми помещениями в рамках подпрограммы</t>
  </si>
  <si>
    <t>семей</t>
  </si>
  <si>
    <t>Подпрограмма государственной программы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</si>
  <si>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Цель подпрограммы государственной программы: закрепление кадров за счет улучшения жилищных условий отдельных категорий граждан, проживающих на территории Новосибирской области</t>
  </si>
  <si>
    <t>Задача 1 подпрограммы государственной программы.</t>
  </si>
  <si>
    <t>Обеспечение отдельных категорий граждан, проживающих и работающих на территории Новосибирской области служебным жильем</t>
  </si>
  <si>
    <t>Количество квартир, построенных (приобретенных на первичном рынке) для предоставления отдельным категориям граждан, проживающих и работающих на территории Новосибирской области в качестве служебного жилья</t>
  </si>
  <si>
    <t>квартир</t>
  </si>
  <si>
    <t>В 2017 году будет построено (приобретено на первичном рынке) 375 квартир для предоставления отдельным категориям граждан, проживающих и работающих на территории Новосибирской области в качестве служебного жилья</t>
  </si>
  <si>
    <t>Подпрограмма государственной программы «Государственная поддержка отдельных категорий работников бюджетной сферы при ипотечном жилищном кредитовании»</t>
  </si>
  <si>
    <r>
      <t>Цель подпрограммы государственной программы: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повышение доступности жилья для молодых специалистов бюджетной сферы</t>
    </r>
  </si>
  <si>
    <r>
      <t>Задача 1 подпрограммы государственной программы.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Поддержка платежеспособного спроса на приобретение жилья путем предоставления работникам бюджетной сферы субсидий при ипотечном жилищном кредитовании</t>
    </r>
  </si>
  <si>
    <t>Количество граждан – отдельных категорий работников бюджетной сферы, получивших государственную поддержку в рамках подпрограммы</t>
  </si>
  <si>
    <t>Подпрограмма государственной программы «Развитие жилищного фонда для целей коммерческого найма»</t>
  </si>
  <si>
    <t>Цель подпрограммы государственной программы: Развитие жилищного фонда, предоставляемого по договорам коммерческого найма</t>
  </si>
  <si>
    <t>Задача 1 подпрограммы государственной программы. Привлечение и закрепление специалистов для работы в Новосибирской области и обеспечение временным жильем граждан отдельных категорий</t>
  </si>
  <si>
    <r>
      <t>Количество граждан, получающих государственную поддержку в рамках подпрограммы</t>
    </r>
    <r>
      <rPr>
        <sz val="14"/>
        <color theme="1"/>
        <rFont val="Times New Roman"/>
        <family val="1"/>
        <charset val="204"/>
      </rPr>
      <t xml:space="preserve"> </t>
    </r>
  </si>
  <si>
    <t>522</t>
  </si>
  <si>
    <t>124</t>
  </si>
  <si>
    <t>244</t>
  </si>
  <si>
    <t>521</t>
  </si>
  <si>
    <t>Количество граждан (чел.)</t>
  </si>
  <si>
    <t>322</t>
  </si>
  <si>
    <t>1. Цель государственной программы - стимулирование развития жилищного строительства, формирование рынка доступного и комфортного жилья на территории Новосибирской области</t>
  </si>
  <si>
    <t>1.1.Задача 1 государственной программы. Создание условий для осуществления градостроительной деятельности на территории Новосибирской области</t>
  </si>
  <si>
    <t>1.3. Задача 3 государственной программы. Улучшение жилищных условий различных категорий граждан и создание условий для развития ипотечного кредитования</t>
  </si>
  <si>
    <t>1.3.1. Подпрограмма государственной программы «Государственная  поддержка  граждан при приобретении (строительстве) жилья и стимулирование развития ипотечного кредитования»</t>
  </si>
  <si>
    <t>Количество разрабатываемых и реализуемых программ льготного кредитования, пилотных проектов с применением механизмов ипотечного кредитования (ед.)</t>
  </si>
  <si>
    <t>Минстрой НСО, ОМС НСО</t>
  </si>
  <si>
    <t>Минстрой НСО</t>
  </si>
  <si>
    <t>АО "НОАИК"</t>
  </si>
  <si>
    <t xml:space="preserve">1.3.2. Подпрограмма государственной 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                                                                    </t>
  </si>
  <si>
    <t xml:space="preserve">Количество  семей  </t>
  </si>
  <si>
    <t>1.3.2.1. Цель подпрограммы государственной программы: улучшение жилищных условий многодетных малообеспеченных семей</t>
  </si>
  <si>
    <t>Стоимость единицы (тыс.руб.)</t>
  </si>
  <si>
    <t>Сумма затрат (тыс.руб.), в том числе:</t>
  </si>
  <si>
    <t>областной бюджет (тыс.руб.)</t>
  </si>
  <si>
    <t>федеральный бюджет (тыс.руб.)</t>
  </si>
  <si>
    <t>местные бюджеты (тыс.руб.)</t>
  </si>
  <si>
    <t>внебюджетные источники (тыс.руб.)</t>
  </si>
  <si>
    <t>1.2.2.1.1.2. Выполнение проектных работ на строительство объектов инженерной инфраструктуры к земельным участкам, находящимся в государственной собственности Новосибирской области</t>
  </si>
  <si>
    <t xml:space="preserve">Минстрой НСО, 
ОМС НСО
</t>
  </si>
  <si>
    <t>Количество муниципальных образований, участвующих в мониторинге (шт.)</t>
  </si>
  <si>
    <t>1.2. Задача 2 государственной программы. Содействие эффективному использованию земельных участков под жилищное строительство</t>
  </si>
  <si>
    <t xml:space="preserve">Минстрой НСО, Единый институт развития, ОМС НСО
</t>
  </si>
  <si>
    <t xml:space="preserve">Применяемые сокращения: </t>
  </si>
  <si>
    <t xml:space="preserve">НИР - научно-исследовательская работа; </t>
  </si>
  <si>
    <t>Количество застройщиков (шт.)</t>
  </si>
  <si>
    <t>1.2.2. Подпрограмма государственной программы «Земельные ресурсы и инфраструктура»</t>
  </si>
  <si>
    <t>1.2.2.1. Цель подпрограммы государственной программы: содействие эффективному использованию земельных участков под жилищное строительство</t>
  </si>
  <si>
    <t>1.2.2.1.3. Задача 3 подпрограммы государственной программы: создание условий для вовлечения в жилищное строительство земельных участков, находящихся в федеральной собственности, неиспользуемых по назначению и пригодных для жилищного строительства</t>
  </si>
  <si>
    <t xml:space="preserve">1.2.2.1.4. Задача 4 подпрограммы государственной программы: создание условий для вовлечения в жилищное строительство земельных участков, находящихся в частной собственности </t>
  </si>
  <si>
    <t>1.3.6. Подпрограмма государственной программы «Развитие рынка наемного жилья»</t>
  </si>
  <si>
    <t>1.3.6.1. Цель подпрограммы государственной программы: развитие рынка наемного жилья на территории Новосибирской области</t>
  </si>
  <si>
    <t>1.3.6.1.1. Задача 1 подпрограммы государственной программы: создание условий для строительства наемного жилья социального и коммерческого использования</t>
  </si>
  <si>
    <t>1.3.6.1.1.1. Определение потребности в жилье социального и коммерческого найма</t>
  </si>
  <si>
    <t>1.3.6.1.1.2. Определение территорий для строительства наемного жилья социального использования  и коммерческого использования</t>
  </si>
  <si>
    <t>1.3.6.1.1.3. Стимулирование строительства наемного жилья социального и коммерческого использования</t>
  </si>
  <si>
    <t>Количество проведенных мероприятий (ед.)</t>
  </si>
  <si>
    <t>Количество муниципальных образований Новосибирской области (ед.)</t>
  </si>
  <si>
    <t>1.2.3. Подпрограмма государственной программы «Государственная поддержка при завершении строительства «проблемных» жилых домов»</t>
  </si>
  <si>
    <t>1.3.1.1.2.1. Разработка и реализация пилотных проектов в сфере ипотечного кредитования, а также программ, имеющих социальную направленность и призванных удовлетворить потребности в жилье отдельных категорий граждан с применением механизмов ипотечного кредитования</t>
  </si>
  <si>
    <t>Выявление неэффективно используемых земельных участков, находящихся в частной собственности, для дальнейшего решения об их использовании под жилищное строительство.</t>
  </si>
  <si>
    <t>811</t>
  </si>
  <si>
    <t xml:space="preserve">1.2.3.1.1. Задача 1 подпрограммы государственной программы: обеспечение инженерной инфраструктурой «проблемных» объектов незавершенного строительства </t>
  </si>
  <si>
    <t>1.2.3.1.2. Задача 2  подпрограммы государственной программы: компенсация затрат гражданам, пострадавшим от действий недобросовестных застройщиков, дополнительных расходов, необходимых для завершения строительства многоквартирных домов</t>
  </si>
  <si>
    <t>1.2.3.1.3.2. Проведение контрольно-проверочных мероприятий, направленных на соблюдение требований законодательства о долевом строительстве, на основании анализа отчетности застройщиков и информации органов местного самоуправления</t>
  </si>
  <si>
    <t>Количество мероприятий (штук)</t>
  </si>
  <si>
    <t>1.2.3.1.3.3. Проведение консультационной работы с гражданами</t>
  </si>
  <si>
    <t>1.2.3.1.3.1. Проведение мониторинга объектов жилищного строительства, по которым застройщиком не исполнены обязательства по вводу в эксплуатацию многоквартирного дома в соответствии с условиями  договора  участия в долевом строительстве</t>
  </si>
  <si>
    <t>1.3.1.1.2.Задача 2 подпрограммы государственной программы: стимулирование развития ипотечного кредитования</t>
  </si>
  <si>
    <t>1.3.2.1.1.Задача 1 подпрограммы государственной программы: обеспечение  многодетных малообеспеченных семей, имеющих 5 и более детей, жилыми помещениями по договорам социального найма</t>
  </si>
  <si>
    <t>1.3.6.1.2. Задача 2 подпрограммы государственной программы: создание условий для обеспечения граждан отдельных категорий жильем по договорам коммерческого найма</t>
  </si>
  <si>
    <t>1.2.2.1.1. Задача 1 подпрограммы государственной программы: обеспечение инженерной инфраструктурой площадок комплексной застройки.</t>
  </si>
  <si>
    <t xml:space="preserve">1.3.3.1.1. Задача 1 подпрограммы государственной программы: обеспечение отдельных категорий граждан, проживающих и работающих на территории Новосибирской области служебным жильем
</t>
  </si>
  <si>
    <t xml:space="preserve">1.3.3.1.1.2. Проведение мониторинга   в  целях определения потребности в  служебном жилье </t>
  </si>
  <si>
    <t>Количество подготовленных технических заданий на разработку проектных работ  по строительству  объектов инженерной инфраструктуры государственной собственности Новосибирской области, ед.</t>
  </si>
  <si>
    <t>Площадь земельных участков, в отношении которых сформирован перечень земельных участков, находящихся в федеральной собственности, неиспользуемых по назначению и пригодных для жилищного строительства (га)</t>
  </si>
  <si>
    <t>Количество мероприятий, направленных на обеспечение земельных участков инженерной инфраструктурой (штук)</t>
  </si>
  <si>
    <t>1.2.3.1. Цель подпрограммы государственной программы: Принятие мер по соблюдению законных интересов граждан, чьи денежные средства привлечены для строительства многоквартирных жилых домов.</t>
  </si>
  <si>
    <t>Х</t>
  </si>
  <si>
    <t>04</t>
  </si>
  <si>
    <t>12</t>
  </si>
  <si>
    <t>01</t>
  </si>
  <si>
    <t>02</t>
  </si>
  <si>
    <t>10</t>
  </si>
  <si>
    <t>03</t>
  </si>
  <si>
    <t>Итого на решение задачи 1 подпрограммы государственной программы</t>
  </si>
  <si>
    <t>Итого на решение задачи 2 подпрограммы государственной программы</t>
  </si>
  <si>
    <t>Итого на решение задачи 3 подпрограммы государственной программы</t>
  </si>
  <si>
    <t>Итого на решение задачи 4 подпрограммы государственной программы</t>
  </si>
  <si>
    <t>Количество «проблемных» объектов, по которым выполнены мероприятия по обеспечению инженерной инфраструктурой и благоустройством (ед.)</t>
  </si>
  <si>
    <t xml:space="preserve">Минстрой НСО,   ГБУ НСО  «Фонд пространственных данных Новосибирской области» </t>
  </si>
  <si>
    <t>1.2.3.1.3. Задача 3 подпрограммы государственной программы: профилактика возникновения новых случаев  недобросовестных действий застройщиков при строительстве многоквартирных  жилых домов  в Новосибирской области</t>
  </si>
  <si>
    <t>Итого на решение задачи 5 подпрограммы государственной программы</t>
  </si>
  <si>
    <t>Площадь земельных участков для осуществления строительства наемного жилья  (га.)</t>
  </si>
  <si>
    <t xml:space="preserve">Получение технических условий на подключение к инженерным коммуникациям земельных участков </t>
  </si>
  <si>
    <t>Количество  (шт.)</t>
  </si>
  <si>
    <t>Планируется  оказание консультационной помощи гражданам - участникам долевого строительства по вопросам долевого строительства</t>
  </si>
  <si>
    <t>Количество ипотечных кредитов (займов), выданных с льготной процентной ставкой  (штук).</t>
  </si>
  <si>
    <t>АО «АРЖС НСО»</t>
  </si>
  <si>
    <t>1.2.2.1.1.3.Организация комплексного освоения земельных участков  в рамках деятельности  АО «АРЖС НСО»</t>
  </si>
  <si>
    <t>1.2.2.1.3.1. Формирование перечня земельных участков, находящихся в федеральной собственности, неиспользуемых по назначению и пригодных для жилищного строительства</t>
  </si>
  <si>
    <t>ЗОР - зона опережающего развития;</t>
  </si>
  <si>
    <t>АО «АРЖС НСО» - акционерное общество «Агентство развития жилищного строительства Новосибирской области»;</t>
  </si>
  <si>
    <t>Минстрой НСО - министерство строительства Новосибирской области;</t>
  </si>
  <si>
    <t xml:space="preserve">НА - Новосибирская агломерация; </t>
  </si>
  <si>
    <t>ГБУ НСО  «Фонд пространственных данных Новосибирской области»  - государственное бюджетное учреждение Новосибирской области «Фонд пространственных данных Новосибирской области»;</t>
  </si>
  <si>
    <t xml:space="preserve">Единый институт развития - Единый институт развития в жилищной сфере; </t>
  </si>
  <si>
    <t>Количество заказов, на основании которых предоставлены пространственные данные, шт.</t>
  </si>
  <si>
    <t>Количество утвержденных документов(шт.)</t>
  </si>
  <si>
    <t>1.2.2.1.5.1.  Содействие строительству на площадках комплексной  застройки</t>
  </si>
  <si>
    <t>1.2.3.1.2.1. Государственная поддержка граждан, пострадавших от недобросовестных застройщиков</t>
  </si>
  <si>
    <t xml:space="preserve"> Оказание государственной поддержки гражданам, пострадавшим  от действий недобросовестных застройщиков</t>
  </si>
  <si>
    <t>1.3.1.1.2.3. Государственная поддержка работников бюджетной сферы на оплату первоначального взноса по ипотечным жилищным кредитам (займам)</t>
  </si>
  <si>
    <t>1.3.2.1.1.1.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</t>
  </si>
  <si>
    <t xml:space="preserve">1.3.6.1.2.1. Государственная поддержка  отдельным категориям граждан на компенсацию части платежей по договорам коммерческого найма  </t>
  </si>
  <si>
    <t>1.3.3.1.1.1. Содействие бюджетам муниципальных районов и городских округов Новосибирской области на 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</si>
  <si>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Государственная программа Новосибирской области «Стимулирование развития жилищного строительства в Новосибирской области»</t>
  </si>
  <si>
    <t>1.2.2.1.1.1. Инженерное обустройство площадок комплексной застройки</t>
  </si>
  <si>
    <t>Финансирование для выполнения данного мероприятия не требуется, реализация осуществляется в рамках текущей деятельности Минстроя НСО</t>
  </si>
  <si>
    <t xml:space="preserve">Ежегодно раз в квартал  планируется проведение контрольно-проверочных мероприятий, направленных  на  недопущение пострадавших граждан от недобросовестных застройщиков. </t>
  </si>
  <si>
    <t>Увеличение  количества  ипотечных кредитов, выдаваемых на территории Новосибирской области</t>
  </si>
  <si>
    <t>1.3.1.1.2.4. Государственная поддержка отдельных категорий граждан для компенсации части расходов по оплате процентов по оформленному ипотечному жилищному кредиту (займу)</t>
  </si>
  <si>
    <t>Оказание господдержки в части компенсации  расходов по оплате  процентов по оформленному кредиту  работникам бюджетной сферы</t>
  </si>
  <si>
    <t>АО «НОАИК» - акционерное общество «Новосибирское областное агентство ипотечного кредитования»;</t>
  </si>
  <si>
    <t>Ежегодное предоставление субсидий на компенсацию части платежей по договорам коммерческого найма</t>
  </si>
  <si>
    <t xml:space="preserve">Значение показателя на 2021 год </t>
  </si>
  <si>
    <t>Ответственный исполнитель</t>
  </si>
  <si>
    <t>РЗ</t>
  </si>
  <si>
    <t>ПР</t>
  </si>
  <si>
    <t>ЦСР</t>
  </si>
  <si>
    <t>05</t>
  </si>
  <si>
    <t>360</t>
  </si>
  <si>
    <t>4110102650</t>
  </si>
  <si>
    <t>4180170890</t>
  </si>
  <si>
    <t>41А0270930</t>
  </si>
  <si>
    <t>41А0102720</t>
  </si>
  <si>
    <t>413F402670</t>
  </si>
  <si>
    <t>4130302680</t>
  </si>
  <si>
    <t>4130402690</t>
  </si>
  <si>
    <t>4150170639</t>
  </si>
  <si>
    <t>4140170650</t>
  </si>
  <si>
    <t>4190102710</t>
  </si>
  <si>
    <t>Количество квартир, построенных (приобретенных на первичном рынке) для предоставления отдельным категориям граждан, проживающих и работающих на территории Новосибирской области, в качестве служебного жилья</t>
  </si>
  <si>
    <t>Количество работников бюджетной    сферы, получивших субсидии на  оплату первоначального взноса (чел.)</t>
  </si>
  <si>
    <t>Количество работников бюджетной    сферы, получивших субсидии на  компенсацию  части расходов по оплате  процентов по оформленному кредиту( чел.)</t>
  </si>
  <si>
    <t>1.3.1.1.2.2. Региональный проект «Ипотека»</t>
  </si>
  <si>
    <t>1.2.2.1.4.1. Формирование перечня земельных участков, находящихся в частной собственности, неиспользуемых по назначению и пригодных для жилищного строительства</t>
  </si>
  <si>
    <t xml:space="preserve">Обеспечение муниципальных образований Новосибирской области актуальной градостроительной документацией.
Субсидирование муниципальных образований осуществляется по результатам проведения профильного отбора. Объемы финансирования уточнятся при внесении изменений в параметры бюджета 
</t>
  </si>
  <si>
    <t>Мероприятие реализуется за счет субсидий из федерального бюджета на софинансирование расходных обязательств бюджета Новосибирской области предусмотренных в соответствующих государственных программах</t>
  </si>
  <si>
    <t xml:space="preserve">Ежегодное изучение спроса на служебное жилье на территории Новосибирской области. </t>
  </si>
  <si>
    <t>Предотвращение появления новых «проблемных» объектов и сокращение общего количества незавершенных строительством «проблемных» объектов</t>
  </si>
  <si>
    <t xml:space="preserve">   </t>
  </si>
  <si>
    <t>- *</t>
  </si>
  <si>
    <t>- **</t>
  </si>
  <si>
    <t>ОМС НСО - органы местного самоуправления муниципальных образований Новосибирской области;</t>
  </si>
  <si>
    <t>- ** стоимость единицы не определяется, предусмотрено финансирование финансово-хозяйственной деятельности ГБУ НСО  «Фонд пространственных данных Новосибирской области».</t>
  </si>
  <si>
    <t xml:space="preserve">- * стоимость единицы определяется по результатам аукционов на разные виды градостроительной документациии, исследовательские работы с значительно отличающейся начальной максимальной ценой контрактов;  </t>
  </si>
  <si>
    <t xml:space="preserve">Формирование технического задания на проектирование строительства объектов инженерной инфраструктуры государственной собственности Новосибирской области.  Объемы финансирования уточнятся при формировании  параметров бюджета   </t>
  </si>
  <si>
    <t>1.3.1.1.2.2.1. Возмещение юридическим лицам (за исключением государственных (муниципальных) учреждений) недополученных доходов в связи с оформлением отдельными категориями граждан ипотечных жилищных кредитов (займов)</t>
  </si>
  <si>
    <t>1.3.1.1.1. Задача 1 подпрограммы государственной программы: поддержка платежеспособного спроса граждан при приобретении и строительстве жилья и стимулирование жилищного строительства (в том числе индивидуального) на территории Новосибирской области</t>
  </si>
  <si>
    <t>1.3.1.1.1.1. Государственная поддержка отдельных категорий граждан на оплату жилых помещений</t>
  </si>
  <si>
    <t>Обеспечение жильем отдельных категорий граждан  в соответствии с постановлением Губернатора Новосибирской области от 04.02.2008 № 31 «Об утверждении Положения о порядке и размерах предоставления отдельным категориям граждан субсидий для приобретения или строительства жилых помещений в Новосибирской области за счет средств областного бюджета Новосибирской области». Объемы финансирования уточняются при внесении изменений в параметры бюджета</t>
  </si>
  <si>
    <t>1.2.2.1.5 Задача 5 подпрограммы государственной программы: стимулирование программ развития на площадках комплексной застройки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Федерации», утвержденной постановлением Правительства Российской Федерации от 30.12.2017 № 1710</t>
  </si>
  <si>
    <t xml:space="preserve">Подробный перечень планируемых к реализации мероприятий государственной программы Новосибирской области «Стимулирование развития жилищного строительства в Новосибирской области» (далее - государственная программа)                                                                                                                                      </t>
  </si>
  <si>
    <t>1.3.1.1.1.2. Государственная поддержка граждан при строительстве индивидуальных жилых домов</t>
  </si>
  <si>
    <t>4130602960</t>
  </si>
  <si>
    <t>4130502950</t>
  </si>
  <si>
    <t>За 2019 год будет оказана  государственная  поддержка на компесацию расходов застройщика по строительству индивидуального жилого дома 13 гражданам</t>
  </si>
  <si>
    <t xml:space="preserve">Таблица № 3
</t>
  </si>
  <si>
    <t>».</t>
  </si>
  <si>
    <t>Ввод жилья на площадках комплексной застройки в рамках федерального проекта «Жилье», кв.м.</t>
  </si>
  <si>
    <t xml:space="preserve">Строительство объектов социальной инфраструктуры на площадках комплексной застройки при реализации проектов по развитию жилищного строительства  в рамках федерального проекта  «Жилье». Обеспечение ввода жилья  на площадках комплексной застройки  </t>
  </si>
  <si>
    <t>на очередной 2020 год и плановый период 2021 и 2022 годов</t>
  </si>
  <si>
    <t xml:space="preserve">Значение показателя на 2022 год </t>
  </si>
  <si>
    <t xml:space="preserve">В рамках реализации подпрограммы бюджетные средства будут направлены на обеспечение инженерной инфраструктурой земельных участков. </t>
  </si>
  <si>
    <t>За период 2020-2022 годов будет оказана поддержка в приобретении жилья с использованием заемных средств  180  работникам бюджетной сферы</t>
  </si>
  <si>
    <t>В 2022 году планируется осуществить с применением мер государственной поддержки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области, в целях закрепления кадров, в количестве 76 квартир</t>
  </si>
  <si>
    <t>Изучение спроса на наемное жилье социального и коммерческого использования на территории Новосибирской области</t>
  </si>
  <si>
    <t>Формирование земельных участков  для проведения  аукционов на право заключения договора об освоении территории в целях строительства и эксплуатации наемного дома коммерческого или социального использования.</t>
  </si>
  <si>
    <t>Значение показателя на очередной финансовый 2020 год (поквартально)</t>
  </si>
  <si>
    <t>1.1.3. Подпрограмма государственной программы «Градостроительная подготовка территорий Новосибирской области и фонд пространственных данных Новосибирской области»</t>
  </si>
  <si>
    <t>1.1.3.1. Цель подпрограммы государственной подпрограммы: обеспечение всех субъектов градостроительных отношений актуальной градостроительной документацией, предусмотренной Градостроительным кодексом Российской Федерации, а так же пространственными данными и материалами</t>
  </si>
  <si>
    <t>1.1.3.1.1. Задача 1 подпрограммы государственной программы: Обеспечение градостроительного развития Новосибирской области</t>
  </si>
  <si>
    <t>1.1.3.1.1.1. Подготовка градостроительной документации или внесение в нее изменений в рамках полномочий муниципальных образований Новосибирской области</t>
  </si>
  <si>
    <t>1.1.3.1.1.3. Обеспечение всех субъектов градостроительных отношений актуальными пространственными данными и актуальной градостроительной документацией</t>
  </si>
  <si>
    <t>Всего (тыс.руб.), в том числе:</t>
  </si>
  <si>
    <t xml:space="preserve">За период 2020-2021 годов площадь земельных участков, в отношении которых будет сформирован перечень земельных участков, находящихся в федеральной  собственности, неиспользуемых по назначению и пригодных для жилищного строительства, составит 80 га. Ежегодно перечень будет направляться в Единый институт развития, который принимает решение о дальнейшем использовании земельных участков под жилищное строительство. </t>
  </si>
  <si>
    <t>Обеспечение инженерной инфраструктурой объектов незавершенного строительства</t>
  </si>
  <si>
    <t>В 2020-2021 годах 2 застройщика будут получать налоговые льготы по налогам в порядке и пределах, установленных Налоговым кодексом РФ и Законом Новосибирской области от 16.10.2003 № 142-ОЗ "О налогах и особенностях налогообложения отдельных категорий налогоплательщиков Новосибирской области" (срок действия п.9 до 01.01.2022)</t>
  </si>
  <si>
    <t>600,610</t>
  </si>
  <si>
    <t>Итого по подпрограмме государственной программы «Градостроительная подготовка территорий Новосибирской области и фонд пространственных данных Новосибирской области»</t>
  </si>
  <si>
    <t>Всего по мероприятию, в том числе:</t>
  </si>
  <si>
    <t xml:space="preserve">федеральный бюджет </t>
  </si>
  <si>
    <t>налоговые расходы</t>
  </si>
  <si>
    <t xml:space="preserve">налоговые расходы </t>
  </si>
  <si>
    <t xml:space="preserve">областной бюджет </t>
  </si>
  <si>
    <t xml:space="preserve">местные бюджеты </t>
  </si>
  <si>
    <t xml:space="preserve">внебюджетные источники </t>
  </si>
  <si>
    <t>Всего, в том числе:</t>
  </si>
  <si>
    <t xml:space="preserve">Стоимость единицы </t>
  </si>
  <si>
    <t>Итого по подпрограмме государственной программы «Развитие рынка наемного жилья»</t>
  </si>
  <si>
    <t>Итого по подпрограмме государственной программы «Земельные ресурсы и инфраструктура»</t>
  </si>
  <si>
    <t>Итого по подпрограмме государственной программы «Государственная поддержка при завершении строительства «проблемных» жилых домов»</t>
  </si>
  <si>
    <t>Итого по подпрограмме государственной программы «Государственная  поддержка  граждан при приобретении (строительстве) жилья»</t>
  </si>
  <si>
    <t>Итого по подпрограмме государственной 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</t>
  </si>
  <si>
    <t>Итого по подпрограмме государственной программы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</si>
  <si>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Итого на достижение цели 1 государственной программы</t>
  </si>
  <si>
    <t xml:space="preserve"> 1.1.3.1.1.2. 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                                                                            </t>
  </si>
  <si>
    <t xml:space="preserve">1.2.3.1.1.1. 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  </t>
  </si>
  <si>
    <t>По итогам реализации мероприятия за 2020-2021 годы будет предоставлено 68 ипотечных кредитов (займов), выданных с льготной  процентной ставкой</t>
  </si>
  <si>
    <t>Итого по государственной программе</t>
  </si>
  <si>
    <t>4110302730</t>
  </si>
  <si>
    <t>За период 2020-2022 годы будет обеспечено жильем  24  многодетная малообеспеченная семья</t>
  </si>
  <si>
    <t xml:space="preserve">В течение 2020-2022 годов планируется утверждение 62 градостроительных документов, в том числе: 2020 год – 16 (4 генеральных плана, 8 правил землепользования и застройки, 4 проекта планировки и проекта межевания); 2021 год – 22 документа (5 генеральных плана, 8 правил землепользования и застройки, 7 проектов планировки и проектов межевания); 2022 год – 24 документа (6 генеральных планов, 10 правил землепользования и застройки, 8 проектов планировки и проектов межевания). </t>
  </si>
  <si>
    <t>В течение 2020-2022 годов планируется предоставление субъектам градостроительных отношений пространственных данных в количестве 64000 заказов.  В рамках финансирования будет подготовлено 153 документа территориального планирования и градостроительного зонирования, включая работы по землеустройству границ Новосибирской области (4 части) и мероприятия по внесению изменений в границы муниципальных образований Новосибирской области в количестве 30 штук.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</si>
</sst>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0000000;0000000;&quot;&quot;"/>
    <numFmt numFmtId="167" formatCode="000;000;&quot;&quot;"/>
    <numFmt numFmtId="168" formatCode="00;00;&quot;&quot;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color rgb="FF000000"/>
      <name val="Calibri"/>
      <family val="2"/>
      <charset val="1"/>
    </font>
    <font>
      <strike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215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2" fontId="7" fillId="0" borderId="0" xfId="0" applyNumberFormat="1" applyFont="1"/>
    <xf numFmtId="0" fontId="8" fillId="0" borderId="0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8" fillId="0" borderId="0" xfId="0" applyFont="1" applyFill="1" applyAlignment="1">
      <alignment horizontal="right" wrapText="1"/>
    </xf>
    <xf numFmtId="0" fontId="11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0" xfId="0" applyFont="1" applyFill="1"/>
    <xf numFmtId="0" fontId="8" fillId="0" borderId="1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8" fillId="0" borderId="1" xfId="0" applyFont="1" applyFill="1" applyBorder="1"/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/>
    </xf>
    <xf numFmtId="164" fontId="17" fillId="0" borderId="1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 applyProtection="1">
      <alignment horizont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26" xfId="1" applyNumberFormat="1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166" fontId="18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/>
    <xf numFmtId="165" fontId="8" fillId="0" borderId="0" xfId="0" applyNumberFormat="1" applyFont="1" applyFill="1"/>
    <xf numFmtId="49" fontId="8" fillId="0" borderId="1" xfId="0" applyNumberFormat="1" applyFont="1" applyFill="1" applyBorder="1" applyAlignment="1">
      <alignment wrapText="1"/>
    </xf>
    <xf numFmtId="49" fontId="8" fillId="0" borderId="26" xfId="0" applyNumberFormat="1" applyFont="1" applyFill="1" applyBorder="1" applyAlignment="1">
      <alignment wrapText="1"/>
    </xf>
    <xf numFmtId="49" fontId="8" fillId="0" borderId="26" xfId="1" applyNumberFormat="1" applyFont="1" applyFill="1" applyBorder="1" applyAlignment="1" applyProtection="1">
      <alignment vertical="center"/>
      <protection hidden="1"/>
    </xf>
    <xf numFmtId="49" fontId="9" fillId="0" borderId="1" xfId="0" applyNumberFormat="1" applyFont="1" applyFill="1" applyBorder="1"/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49" fontId="8" fillId="0" borderId="26" xfId="0" applyNumberFormat="1" applyFont="1" applyFill="1" applyBorder="1" applyAlignment="1">
      <alignment horizontal="left"/>
    </xf>
    <xf numFmtId="49" fontId="8" fillId="0" borderId="26" xfId="1" applyNumberFormat="1" applyFont="1" applyFill="1" applyBorder="1" applyAlignment="1" applyProtection="1">
      <alignment horizontal="left" vertical="center"/>
      <protection hidden="1"/>
    </xf>
    <xf numFmtId="167" fontId="13" fillId="0" borderId="26" xfId="1" applyNumberFormat="1" applyFont="1" applyFill="1" applyBorder="1" applyAlignment="1" applyProtection="1">
      <alignment horizontal="center" vertical="center"/>
      <protection hidden="1"/>
    </xf>
    <xf numFmtId="168" fontId="13" fillId="0" borderId="26" xfId="1" applyNumberFormat="1" applyFont="1" applyFill="1" applyBorder="1" applyAlignment="1" applyProtection="1">
      <alignment horizontal="center" vertical="center"/>
      <protection hidden="1"/>
    </xf>
    <xf numFmtId="166" fontId="13" fillId="0" borderId="26" xfId="1" applyNumberFormat="1" applyFont="1" applyFill="1" applyBorder="1" applyAlignment="1" applyProtection="1">
      <alignment horizontal="center" vertical="center"/>
      <protection hidden="1"/>
    </xf>
    <xf numFmtId="49" fontId="12" fillId="0" borderId="1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/>
    <xf numFmtId="49" fontId="8" fillId="0" borderId="1" xfId="0" applyNumberFormat="1" applyFont="1" applyFill="1" applyBorder="1" applyAlignment="1">
      <alignment horizontal="left" wrapText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167" fontId="18" fillId="0" borderId="1" xfId="1" applyNumberFormat="1" applyFont="1" applyFill="1" applyBorder="1" applyAlignment="1" applyProtection="1">
      <alignment horizontal="center" vertical="center"/>
      <protection hidden="1"/>
    </xf>
    <xf numFmtId="168" fontId="1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left" vertical="center"/>
      <protection hidden="1"/>
    </xf>
    <xf numFmtId="168" fontId="8" fillId="0" borderId="1" xfId="1" applyNumberFormat="1" applyFont="1" applyFill="1" applyBorder="1" applyAlignment="1" applyProtection="1">
      <alignment horizontal="left" vertical="center"/>
      <protection hidden="1"/>
    </xf>
    <xf numFmtId="166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/>
    <xf numFmtId="1" fontId="8" fillId="0" borderId="3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/>
    <xf numFmtId="0" fontId="8" fillId="0" borderId="2" xfId="0" applyFont="1" applyFill="1" applyBorder="1"/>
    <xf numFmtId="49" fontId="8" fillId="0" borderId="3" xfId="0" applyNumberFormat="1" applyFont="1" applyFill="1" applyBorder="1"/>
    <xf numFmtId="0" fontId="8" fillId="0" borderId="3" xfId="0" applyFont="1" applyFill="1" applyBorder="1"/>
    <xf numFmtId="49" fontId="8" fillId="0" borderId="1" xfId="1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/>
    <xf numFmtId="49" fontId="8" fillId="0" borderId="26" xfId="0" applyNumberFormat="1" applyFont="1" applyFill="1" applyBorder="1" applyAlignment="1"/>
    <xf numFmtId="0" fontId="8" fillId="0" borderId="0" xfId="0" applyFont="1" applyFill="1" applyAlignment="1">
      <alignment wrapText="1"/>
    </xf>
    <xf numFmtId="3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/>
    <xf numFmtId="0" fontId="9" fillId="0" borderId="3" xfId="0" applyFont="1" applyFill="1" applyBorder="1"/>
    <xf numFmtId="0" fontId="11" fillId="0" borderId="1" xfId="0" applyFont="1" applyFill="1" applyBorder="1"/>
    <xf numFmtId="0" fontId="9" fillId="0" borderId="1" xfId="0" applyFont="1" applyFill="1" applyBorder="1"/>
    <xf numFmtId="1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/>
    <xf numFmtId="0" fontId="9" fillId="0" borderId="0" xfId="0" applyFont="1" applyFill="1" applyBorder="1"/>
    <xf numFmtId="0" fontId="13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Border="1"/>
    <xf numFmtId="0" fontId="8" fillId="0" borderId="0" xfId="0" applyFont="1" applyFill="1" applyBorder="1" applyAlignment="1"/>
    <xf numFmtId="0" fontId="15" fillId="0" borderId="0" xfId="0" applyFont="1" applyFill="1" applyBorder="1" applyAlignment="1"/>
    <xf numFmtId="0" fontId="8" fillId="0" borderId="0" xfId="0" applyFont="1" applyFill="1" applyBorder="1"/>
    <xf numFmtId="49" fontId="8" fillId="0" borderId="0" xfId="0" applyNumberFormat="1" applyFont="1" applyFill="1" applyBorder="1" applyAlignment="1">
      <alignment horizontal="left" vertical="top"/>
    </xf>
    <xf numFmtId="0" fontId="9" fillId="0" borderId="23" xfId="0" applyFont="1" applyFill="1" applyBorder="1"/>
    <xf numFmtId="0" fontId="9" fillId="0" borderId="2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164" fontId="8" fillId="0" borderId="3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wrapText="1"/>
    </xf>
    <xf numFmtId="164" fontId="8" fillId="0" borderId="25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5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2" xfId="0" applyNumberFormat="1" applyFont="1" applyFill="1" applyBorder="1" applyAlignment="1">
      <alignment horizontal="center" vertical="top"/>
    </xf>
    <xf numFmtId="165" fontId="8" fillId="0" borderId="25" xfId="0" applyNumberFormat="1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6" xfId="0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8" fillId="0" borderId="26" xfId="0" applyFont="1" applyFill="1" applyBorder="1" applyAlignment="1">
      <alignment horizontal="left" vertical="top" wrapText="1"/>
    </xf>
    <xf numFmtId="0" fontId="8" fillId="0" borderId="27" xfId="0" applyFont="1" applyFill="1" applyBorder="1" applyAlignment="1">
      <alignment vertical="top" wrapText="1"/>
    </xf>
    <xf numFmtId="0" fontId="8" fillId="0" borderId="28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 shrinkToFit="1"/>
    </xf>
    <xf numFmtId="0" fontId="8" fillId="0" borderId="1" xfId="0" applyFont="1" applyFill="1" applyBorder="1" applyAlignment="1">
      <alignment horizontal="center"/>
    </xf>
    <xf numFmtId="0" fontId="9" fillId="0" borderId="27" xfId="0" applyFont="1" applyFill="1" applyBorder="1" applyAlignment="1"/>
    <xf numFmtId="0" fontId="9" fillId="0" borderId="28" xfId="0" applyFont="1" applyFill="1" applyBorder="1" applyAlignment="1"/>
    <xf numFmtId="164" fontId="8" fillId="0" borderId="4" xfId="0" applyNumberFormat="1" applyFont="1" applyFill="1" applyBorder="1" applyAlignment="1">
      <alignment horizontal="center" vertical="top" wrapText="1"/>
    </xf>
    <xf numFmtId="164" fontId="8" fillId="0" borderId="18" xfId="0" applyNumberFormat="1" applyFont="1" applyFill="1" applyBorder="1" applyAlignment="1">
      <alignment horizontal="center" vertical="top" wrapText="1"/>
    </xf>
    <xf numFmtId="164" fontId="8" fillId="0" borderId="19" xfId="0" applyNumberFormat="1" applyFont="1" applyFill="1" applyBorder="1" applyAlignment="1">
      <alignment horizontal="center" vertical="top" wrapText="1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 vertical="top" wrapText="1"/>
    </xf>
    <xf numFmtId="164" fontId="8" fillId="0" borderId="22" xfId="0" applyNumberFormat="1" applyFont="1" applyFill="1" applyBorder="1" applyAlignment="1">
      <alignment horizontal="center" vertical="top" wrapText="1"/>
    </xf>
    <xf numFmtId="164" fontId="8" fillId="0" borderId="23" xfId="0" applyNumberFormat="1" applyFont="1" applyFill="1" applyBorder="1" applyAlignment="1">
      <alignment horizontal="center" vertical="top" wrapText="1"/>
    </xf>
    <xf numFmtId="164" fontId="8" fillId="0" borderId="24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164" fontId="8" fillId="0" borderId="2" xfId="0" applyNumberFormat="1" applyFont="1" applyFill="1" applyBorder="1" applyAlignment="1">
      <alignment horizontal="center" vertical="top" wrapText="1"/>
    </xf>
    <xf numFmtId="164" fontId="8" fillId="0" borderId="25" xfId="0" applyNumberFormat="1" applyFont="1" applyFill="1" applyBorder="1" applyAlignment="1">
      <alignment horizontal="center" vertical="top" wrapText="1"/>
    </xf>
    <xf numFmtId="164" fontId="8" fillId="0" borderId="3" xfId="0" applyNumberFormat="1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8" fillId="0" borderId="26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/>
    </xf>
    <xf numFmtId="164" fontId="8" fillId="0" borderId="25" xfId="0" applyNumberFormat="1" applyFont="1" applyFill="1" applyBorder="1" applyAlignment="1">
      <alignment horizontal="center" vertical="top"/>
    </xf>
    <xf numFmtId="164" fontId="8" fillId="0" borderId="3" xfId="0" applyNumberFormat="1" applyFont="1" applyFill="1" applyBorder="1" applyAlignment="1">
      <alignment horizontal="center" vertical="top"/>
    </xf>
    <xf numFmtId="0" fontId="8" fillId="0" borderId="19" xfId="0" applyFont="1" applyFill="1" applyBorder="1" applyAlignment="1">
      <alignment vertical="top" wrapText="1"/>
    </xf>
    <xf numFmtId="0" fontId="11" fillId="0" borderId="21" xfId="0" applyFont="1" applyFill="1" applyBorder="1" applyAlignment="1">
      <alignment vertical="top" wrapText="1"/>
    </xf>
    <xf numFmtId="0" fontId="11" fillId="0" borderId="24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164" fontId="12" fillId="0" borderId="2" xfId="0" applyNumberFormat="1" applyFont="1" applyFill="1" applyBorder="1" applyAlignment="1">
      <alignment horizontal="center"/>
    </xf>
    <xf numFmtId="164" fontId="12" fillId="0" borderId="25" xfId="0" applyNumberFormat="1" applyFont="1" applyFill="1" applyBorder="1" applyAlignment="1">
      <alignment horizontal="center"/>
    </xf>
    <xf numFmtId="164" fontId="12" fillId="0" borderId="3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left" vertical="top" wrapText="1"/>
    </xf>
    <xf numFmtId="164" fontId="8" fillId="0" borderId="25" xfId="0" applyNumberFormat="1" applyFont="1" applyFill="1" applyBorder="1" applyAlignment="1">
      <alignment horizontal="left" vertical="top" wrapText="1"/>
    </xf>
    <xf numFmtId="164" fontId="8" fillId="0" borderId="3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top"/>
    </xf>
    <xf numFmtId="165" fontId="9" fillId="0" borderId="2" xfId="0" applyNumberFormat="1" applyFont="1" applyFill="1" applyBorder="1" applyAlignment="1">
      <alignment horizontal="center"/>
    </xf>
    <xf numFmtId="165" fontId="9" fillId="0" borderId="25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top" wrapText="1"/>
    </xf>
    <xf numFmtId="0" fontId="8" fillId="0" borderId="18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 vertical="top" wrapText="1"/>
    </xf>
    <xf numFmtId="0" fontId="8" fillId="0" borderId="22" xfId="0" applyFont="1" applyFill="1" applyBorder="1" applyAlignment="1">
      <alignment horizontal="center" vertical="top" wrapText="1"/>
    </xf>
    <xf numFmtId="0" fontId="8" fillId="0" borderId="23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2" fontId="8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6"/>
  <sheetViews>
    <sheetView tabSelected="1" topLeftCell="D1" zoomScale="85" zoomScaleNormal="85" zoomScaleSheetLayoutView="70" workbookViewId="0">
      <pane ySplit="7" topLeftCell="A102" activePane="bottomLeft" state="frozen"/>
      <selection pane="bottomLeft" activeCell="L33" sqref="L33"/>
    </sheetView>
  </sheetViews>
  <sheetFormatPr defaultColWidth="8.85546875" defaultRowHeight="15.75" x14ac:dyDescent="0.25"/>
  <cols>
    <col min="1" max="1" width="52.28515625" style="18" customWidth="1"/>
    <col min="2" max="2" width="36.140625" style="18" customWidth="1"/>
    <col min="3" max="5" width="9.85546875" style="18" customWidth="1"/>
    <col min="6" max="6" width="15" style="18" customWidth="1"/>
    <col min="7" max="7" width="9.85546875" style="18" customWidth="1"/>
    <col min="8" max="12" width="19" style="18" customWidth="1"/>
    <col min="13" max="14" width="18.7109375" style="18" customWidth="1"/>
    <col min="15" max="15" width="16.85546875" style="18" customWidth="1"/>
    <col min="16" max="16" width="64.85546875" style="18" customWidth="1"/>
    <col min="17" max="17" width="22.28515625" style="20" hidden="1" customWidth="1"/>
    <col min="18" max="18" width="15.5703125" style="18" hidden="1" customWidth="1"/>
    <col min="19" max="19" width="17.7109375" style="18" hidden="1" customWidth="1"/>
    <col min="20" max="20" width="0.5703125" style="18" hidden="1" customWidth="1"/>
    <col min="21" max="21" width="56.140625" style="18" customWidth="1"/>
    <col min="22" max="22" width="8.85546875" style="18"/>
    <col min="23" max="23" width="12.85546875" style="18" bestFit="1" customWidth="1"/>
    <col min="24" max="16384" width="8.85546875" style="18"/>
  </cols>
  <sheetData>
    <row r="1" spans="1:28" ht="39" customHeight="1" x14ac:dyDescent="0.25">
      <c r="N1" s="18" t="s">
        <v>241</v>
      </c>
      <c r="P1" s="19" t="s">
        <v>258</v>
      </c>
    </row>
    <row r="2" spans="1:28" ht="18.75" x14ac:dyDescent="0.3">
      <c r="O2" s="115"/>
      <c r="P2" s="115"/>
    </row>
    <row r="3" spans="1:28" ht="18.75" x14ac:dyDescent="0.25">
      <c r="A3" s="114" t="s">
        <v>253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28" ht="18.75" x14ac:dyDescent="0.25">
      <c r="A4" s="106"/>
      <c r="B4" s="106"/>
      <c r="C4" s="106"/>
      <c r="D4" s="106"/>
      <c r="E4" s="114" t="s">
        <v>262</v>
      </c>
      <c r="F4" s="114"/>
      <c r="G4" s="114"/>
      <c r="H4" s="114"/>
      <c r="I4" s="114"/>
      <c r="J4" s="114"/>
      <c r="K4" s="114"/>
      <c r="L4" s="106"/>
      <c r="M4" s="106"/>
      <c r="N4" s="106"/>
      <c r="O4" s="106"/>
      <c r="P4" s="106"/>
    </row>
    <row r="5" spans="1:28" ht="18.75" x14ac:dyDescent="0.3">
      <c r="A5" s="21"/>
      <c r="B5" s="21"/>
      <c r="C5" s="21"/>
      <c r="D5" s="21"/>
      <c r="E5" s="21"/>
      <c r="F5" s="21"/>
      <c r="G5" s="21"/>
      <c r="H5" s="22"/>
      <c r="I5" s="22"/>
      <c r="J5" s="22"/>
      <c r="K5" s="22"/>
      <c r="L5" s="22"/>
      <c r="M5" s="22"/>
      <c r="N5" s="22"/>
      <c r="O5" s="22"/>
    </row>
    <row r="6" spans="1:28" ht="42.75" customHeight="1" x14ac:dyDescent="0.25">
      <c r="A6" s="116" t="s">
        <v>0</v>
      </c>
      <c r="B6" s="116" t="s">
        <v>1</v>
      </c>
      <c r="C6" s="116" t="s">
        <v>2</v>
      </c>
      <c r="D6" s="116"/>
      <c r="E6" s="116"/>
      <c r="F6" s="116"/>
      <c r="G6" s="116"/>
      <c r="H6" s="113" t="s">
        <v>12</v>
      </c>
      <c r="I6" s="113" t="s">
        <v>269</v>
      </c>
      <c r="J6" s="113"/>
      <c r="K6" s="113"/>
      <c r="L6" s="113"/>
      <c r="M6" s="113" t="s">
        <v>215</v>
      </c>
      <c r="N6" s="113" t="s">
        <v>263</v>
      </c>
      <c r="O6" s="116" t="s">
        <v>216</v>
      </c>
      <c r="P6" s="116" t="s">
        <v>9</v>
      </c>
      <c r="Q6" s="118" t="s">
        <v>10</v>
      </c>
      <c r="R6" s="118" t="s">
        <v>11</v>
      </c>
      <c r="S6" s="118" t="s">
        <v>12</v>
      </c>
      <c r="T6" s="23"/>
      <c r="U6" s="23"/>
      <c r="V6" s="23"/>
      <c r="W6" s="23"/>
      <c r="X6" s="23"/>
      <c r="Y6" s="23"/>
      <c r="Z6" s="23"/>
      <c r="AA6" s="23"/>
      <c r="AB6" s="23"/>
    </row>
    <row r="7" spans="1:28" ht="111.75" customHeight="1" x14ac:dyDescent="0.25">
      <c r="A7" s="116"/>
      <c r="B7" s="116"/>
      <c r="C7" s="105" t="s">
        <v>3</v>
      </c>
      <c r="D7" s="105" t="s">
        <v>217</v>
      </c>
      <c r="E7" s="105" t="s">
        <v>218</v>
      </c>
      <c r="F7" s="105" t="s">
        <v>219</v>
      </c>
      <c r="G7" s="105" t="s">
        <v>4</v>
      </c>
      <c r="H7" s="113"/>
      <c r="I7" s="105" t="s">
        <v>5</v>
      </c>
      <c r="J7" s="105" t="s">
        <v>6</v>
      </c>
      <c r="K7" s="105" t="s">
        <v>7</v>
      </c>
      <c r="L7" s="105" t="s">
        <v>8</v>
      </c>
      <c r="M7" s="113"/>
      <c r="N7" s="113"/>
      <c r="O7" s="116"/>
      <c r="P7" s="116"/>
      <c r="Q7" s="124"/>
      <c r="R7" s="124"/>
      <c r="S7" s="124"/>
      <c r="T7" s="23"/>
      <c r="U7" s="23"/>
      <c r="V7" s="23"/>
      <c r="W7" s="23"/>
      <c r="X7" s="23"/>
      <c r="Y7" s="23"/>
      <c r="Z7" s="23"/>
      <c r="AA7" s="23"/>
      <c r="AB7" s="23"/>
    </row>
    <row r="8" spans="1:28" x14ac:dyDescent="0.25">
      <c r="A8" s="103">
        <v>1</v>
      </c>
      <c r="B8" s="103">
        <v>2</v>
      </c>
      <c r="C8" s="103">
        <v>3</v>
      </c>
      <c r="D8" s="103">
        <v>4</v>
      </c>
      <c r="E8" s="103">
        <v>5</v>
      </c>
      <c r="F8" s="103">
        <v>6</v>
      </c>
      <c r="G8" s="103">
        <v>7</v>
      </c>
      <c r="H8" s="103">
        <v>8</v>
      </c>
      <c r="I8" s="103">
        <v>9</v>
      </c>
      <c r="J8" s="103">
        <v>10</v>
      </c>
      <c r="K8" s="103">
        <v>11</v>
      </c>
      <c r="L8" s="103">
        <v>12</v>
      </c>
      <c r="M8" s="103">
        <v>13</v>
      </c>
      <c r="N8" s="103">
        <v>14</v>
      </c>
      <c r="O8" s="103">
        <v>15</v>
      </c>
      <c r="P8" s="103">
        <v>16</v>
      </c>
      <c r="Q8" s="99">
        <v>16</v>
      </c>
      <c r="R8" s="99">
        <v>2</v>
      </c>
      <c r="S8" s="99">
        <v>16</v>
      </c>
      <c r="T8" s="23"/>
      <c r="U8" s="23"/>
      <c r="V8" s="23"/>
      <c r="W8" s="23"/>
      <c r="X8" s="23"/>
      <c r="Y8" s="23"/>
      <c r="Z8" s="23"/>
      <c r="AA8" s="23"/>
      <c r="AB8" s="23"/>
    </row>
    <row r="9" spans="1:28" s="26" customFormat="1" x14ac:dyDescent="0.25">
      <c r="A9" s="113" t="s">
        <v>206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24"/>
      <c r="R9" s="24"/>
      <c r="S9" s="24"/>
      <c r="T9" s="25"/>
      <c r="U9" s="25"/>
      <c r="V9" s="25"/>
      <c r="W9" s="25"/>
      <c r="X9" s="25"/>
      <c r="Y9" s="25"/>
      <c r="Z9" s="25"/>
      <c r="AA9" s="25"/>
      <c r="AB9" s="25"/>
    </row>
    <row r="10" spans="1:28" x14ac:dyDescent="0.25">
      <c r="A10" s="113" t="s">
        <v>111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27"/>
      <c r="R10" s="27"/>
      <c r="S10" s="27"/>
      <c r="T10" s="23"/>
      <c r="U10" s="23"/>
      <c r="V10" s="23"/>
      <c r="W10" s="23"/>
      <c r="X10" s="23"/>
      <c r="Y10" s="23"/>
      <c r="Z10" s="23"/>
      <c r="AA10" s="23"/>
      <c r="AB10" s="23"/>
    </row>
    <row r="11" spans="1:28" x14ac:dyDescent="0.25">
      <c r="A11" s="113" t="s">
        <v>112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27"/>
      <c r="R11" s="27"/>
      <c r="S11" s="27"/>
      <c r="T11" s="23"/>
      <c r="U11" s="23"/>
      <c r="V11" s="23"/>
      <c r="W11" s="23"/>
      <c r="X11" s="23"/>
      <c r="Y11" s="23"/>
      <c r="Z11" s="23"/>
      <c r="AA11" s="23"/>
      <c r="AB11" s="23"/>
    </row>
    <row r="12" spans="1:28" x14ac:dyDescent="0.25">
      <c r="A12" s="113" t="s">
        <v>270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27"/>
      <c r="R12" s="27"/>
      <c r="S12" s="27"/>
      <c r="T12" s="23"/>
      <c r="U12" s="23"/>
      <c r="V12" s="23"/>
      <c r="W12" s="23"/>
      <c r="X12" s="23"/>
      <c r="Y12" s="23"/>
      <c r="Z12" s="23"/>
      <c r="AA12" s="23"/>
      <c r="AB12" s="23"/>
    </row>
    <row r="13" spans="1:28" x14ac:dyDescent="0.25">
      <c r="A13" s="113" t="s">
        <v>271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27"/>
      <c r="R13" s="27"/>
      <c r="S13" s="27"/>
      <c r="T13" s="23"/>
      <c r="U13" s="23"/>
      <c r="V13" s="23"/>
      <c r="W13" s="23"/>
      <c r="X13" s="23"/>
      <c r="Y13" s="23"/>
      <c r="Z13" s="23"/>
      <c r="AA13" s="23"/>
      <c r="AB13" s="23"/>
    </row>
    <row r="14" spans="1:28" x14ac:dyDescent="0.25">
      <c r="A14" s="117" t="s">
        <v>272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27"/>
      <c r="R14" s="27"/>
      <c r="S14" s="27"/>
      <c r="T14" s="23"/>
      <c r="U14" s="23"/>
      <c r="V14" s="23"/>
      <c r="W14" s="23"/>
      <c r="X14" s="23"/>
      <c r="Y14" s="23"/>
      <c r="Z14" s="23"/>
      <c r="AA14" s="23"/>
      <c r="AB14" s="23"/>
    </row>
    <row r="15" spans="1:28" ht="31.5" x14ac:dyDescent="0.25">
      <c r="A15" s="107" t="s">
        <v>273</v>
      </c>
      <c r="B15" s="28" t="s">
        <v>198</v>
      </c>
      <c r="C15" s="29"/>
      <c r="D15" s="29"/>
      <c r="E15" s="29"/>
      <c r="F15" s="29"/>
      <c r="G15" s="29"/>
      <c r="H15" s="36">
        <v>20</v>
      </c>
      <c r="I15" s="36">
        <v>3</v>
      </c>
      <c r="J15" s="36">
        <v>4</v>
      </c>
      <c r="K15" s="36">
        <v>6</v>
      </c>
      <c r="L15" s="36">
        <v>7</v>
      </c>
      <c r="M15" s="36">
        <v>24</v>
      </c>
      <c r="N15" s="36">
        <v>40</v>
      </c>
      <c r="O15" s="113" t="s">
        <v>116</v>
      </c>
      <c r="P15" s="118" t="s">
        <v>237</v>
      </c>
      <c r="Q15" s="102"/>
      <c r="R15" s="102">
        <v>80</v>
      </c>
      <c r="S15" s="102">
        <v>81</v>
      </c>
      <c r="T15" s="23" t="e">
        <f>#REF!+#REF!+H15+Q15+R15+S15</f>
        <v>#REF!</v>
      </c>
      <c r="U15" s="23"/>
      <c r="V15" s="23"/>
      <c r="W15" s="23"/>
      <c r="X15" s="23"/>
      <c r="Y15" s="23"/>
      <c r="Z15" s="23"/>
      <c r="AA15" s="23"/>
      <c r="AB15" s="23"/>
    </row>
    <row r="16" spans="1:28" x14ac:dyDescent="0.25">
      <c r="A16" s="108"/>
      <c r="B16" s="28" t="s">
        <v>13</v>
      </c>
      <c r="C16" s="29"/>
      <c r="D16" s="29"/>
      <c r="E16" s="29"/>
      <c r="F16" s="29"/>
      <c r="G16" s="29"/>
      <c r="H16" s="30"/>
      <c r="I16" s="31" t="s">
        <v>168</v>
      </c>
      <c r="J16" s="31" t="s">
        <v>168</v>
      </c>
      <c r="K16" s="31" t="s">
        <v>168</v>
      </c>
      <c r="L16" s="31" t="s">
        <v>168</v>
      </c>
      <c r="M16" s="30"/>
      <c r="N16" s="102"/>
      <c r="O16" s="113"/>
      <c r="P16" s="119"/>
      <c r="Q16" s="102"/>
      <c r="R16" s="102">
        <v>159</v>
      </c>
      <c r="S16" s="102">
        <v>159</v>
      </c>
      <c r="T16" s="23" t="e">
        <f>#REF!+#REF!+H16+Q16+R16+S16</f>
        <v>#REF!</v>
      </c>
      <c r="U16" s="23"/>
      <c r="V16" s="23"/>
      <c r="W16" s="23"/>
      <c r="X16" s="23"/>
      <c r="Y16" s="23"/>
      <c r="Z16" s="23"/>
      <c r="AA16" s="23"/>
      <c r="AB16" s="23"/>
    </row>
    <row r="17" spans="1:28" ht="31.5" x14ac:dyDescent="0.25">
      <c r="A17" s="108"/>
      <c r="B17" s="28" t="s">
        <v>281</v>
      </c>
      <c r="C17" s="29"/>
      <c r="D17" s="29"/>
      <c r="E17" s="29"/>
      <c r="F17" s="29"/>
      <c r="G17" s="29"/>
      <c r="H17" s="13">
        <f t="shared" ref="H17:L17" si="0">SUM(H18:H20)</f>
        <v>0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>SUM(M18:M20)</f>
        <v>0</v>
      </c>
      <c r="N17" s="13">
        <v>0</v>
      </c>
      <c r="O17" s="113"/>
      <c r="P17" s="119"/>
      <c r="Q17" s="13">
        <f t="shared" ref="Q17" si="1">SUM(Q18:Q22)</f>
        <v>0</v>
      </c>
      <c r="R17" s="13">
        <f t="shared" ref="R17" si="2">SUM(R18:R22)</f>
        <v>12720</v>
      </c>
      <c r="S17" s="13">
        <f t="shared" ref="S17" si="3">SUM(S18:S22)</f>
        <v>12879</v>
      </c>
      <c r="T17" s="23" t="e">
        <f>#REF!+#REF!+H17+Q17+R17+S17</f>
        <v>#REF!</v>
      </c>
      <c r="U17" s="23"/>
      <c r="V17" s="23"/>
      <c r="W17" s="23"/>
      <c r="X17" s="23"/>
      <c r="Y17" s="23"/>
      <c r="Z17" s="23"/>
      <c r="AA17" s="23"/>
      <c r="AB17" s="23"/>
    </row>
    <row r="18" spans="1:28" x14ac:dyDescent="0.25">
      <c r="A18" s="108"/>
      <c r="B18" s="28" t="s">
        <v>17</v>
      </c>
      <c r="C18" s="32"/>
      <c r="D18" s="32"/>
      <c r="E18" s="32"/>
      <c r="F18" s="32"/>
      <c r="G18" s="33"/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13"/>
      <c r="P18" s="119"/>
      <c r="Q18" s="102"/>
      <c r="R18" s="102">
        <v>10176</v>
      </c>
      <c r="S18" s="102">
        <v>10303.200000000001</v>
      </c>
      <c r="T18" s="23" t="e">
        <f>#REF!+#REF!+H18+Q18+R18+S18</f>
        <v>#REF!</v>
      </c>
      <c r="U18" s="23"/>
      <c r="V18" s="23"/>
      <c r="W18" s="23"/>
      <c r="X18" s="23"/>
      <c r="Y18" s="23"/>
      <c r="Z18" s="23"/>
      <c r="AA18" s="23"/>
      <c r="AB18" s="23"/>
    </row>
    <row r="19" spans="1:28" x14ac:dyDescent="0.25">
      <c r="A19" s="108"/>
      <c r="B19" s="28" t="s">
        <v>282</v>
      </c>
      <c r="C19" s="29"/>
      <c r="D19" s="29"/>
      <c r="E19" s="29"/>
      <c r="F19" s="29"/>
      <c r="G19" s="34"/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13"/>
      <c r="P19" s="119"/>
      <c r="Q19" s="102">
        <v>0</v>
      </c>
      <c r="R19" s="102">
        <v>0</v>
      </c>
      <c r="S19" s="102">
        <v>0</v>
      </c>
      <c r="T19" s="23" t="e">
        <f>#REF!+#REF!+H19+Q19+R19+S19</f>
        <v>#REF!</v>
      </c>
      <c r="U19" s="23"/>
      <c r="V19" s="23"/>
      <c r="W19" s="23"/>
      <c r="X19" s="23"/>
      <c r="Y19" s="23"/>
      <c r="Z19" s="23"/>
      <c r="AA19" s="23"/>
      <c r="AB19" s="23"/>
    </row>
    <row r="20" spans="1:28" x14ac:dyDescent="0.25">
      <c r="A20" s="108"/>
      <c r="B20" s="28" t="s">
        <v>15</v>
      </c>
      <c r="C20" s="31" t="s">
        <v>168</v>
      </c>
      <c r="D20" s="31" t="s">
        <v>168</v>
      </c>
      <c r="E20" s="31" t="s">
        <v>168</v>
      </c>
      <c r="F20" s="31" t="s">
        <v>168</v>
      </c>
      <c r="G20" s="35"/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13"/>
      <c r="P20" s="119"/>
      <c r="Q20" s="102"/>
      <c r="R20" s="102">
        <v>2544</v>
      </c>
      <c r="S20" s="102">
        <v>2575.8000000000002</v>
      </c>
      <c r="T20" s="23" t="e">
        <f>#REF!+#REF!+H20+Q20+R20+S20</f>
        <v>#REF!</v>
      </c>
      <c r="U20" s="23"/>
      <c r="V20" s="23"/>
      <c r="W20" s="23"/>
      <c r="X20" s="23"/>
      <c r="Y20" s="23"/>
      <c r="Z20" s="23"/>
      <c r="AA20" s="23"/>
      <c r="AB20" s="23"/>
    </row>
    <row r="21" spans="1:28" x14ac:dyDescent="0.25">
      <c r="A21" s="108"/>
      <c r="B21" s="28" t="s">
        <v>16</v>
      </c>
      <c r="C21" s="31" t="s">
        <v>168</v>
      </c>
      <c r="D21" s="31" t="s">
        <v>168</v>
      </c>
      <c r="E21" s="31" t="s">
        <v>168</v>
      </c>
      <c r="F21" s="31" t="s">
        <v>168</v>
      </c>
      <c r="G21" s="29"/>
      <c r="H21" s="102">
        <v>0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  <c r="N21" s="102">
        <v>0</v>
      </c>
      <c r="O21" s="113"/>
      <c r="P21" s="119"/>
      <c r="Q21" s="102"/>
      <c r="R21" s="102"/>
      <c r="S21" s="102"/>
      <c r="T21" s="23"/>
      <c r="U21" s="23"/>
      <c r="V21" s="23"/>
      <c r="W21" s="23"/>
      <c r="X21" s="23"/>
      <c r="Y21" s="23"/>
      <c r="Z21" s="23"/>
      <c r="AA21" s="23"/>
      <c r="AB21" s="23"/>
    </row>
    <row r="22" spans="1:28" ht="21" customHeight="1" x14ac:dyDescent="0.25">
      <c r="A22" s="109"/>
      <c r="B22" s="28" t="s">
        <v>283</v>
      </c>
      <c r="C22" s="29"/>
      <c r="D22" s="29"/>
      <c r="E22" s="29"/>
      <c r="F22" s="29"/>
      <c r="G22" s="29"/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>
        <v>0</v>
      </c>
      <c r="N22" s="102">
        <v>0</v>
      </c>
      <c r="O22" s="113"/>
      <c r="P22" s="119"/>
      <c r="Q22" s="102">
        <v>0</v>
      </c>
      <c r="R22" s="102">
        <v>0</v>
      </c>
      <c r="S22" s="102">
        <v>0</v>
      </c>
      <c r="T22" s="23" t="e">
        <f>#REF!+#REF!+H22+Q22+R22+S22</f>
        <v>#REF!</v>
      </c>
      <c r="U22" s="23"/>
      <c r="V22" s="23"/>
      <c r="W22" s="23"/>
      <c r="X22" s="23"/>
      <c r="Y22" s="23"/>
      <c r="Z22" s="23"/>
      <c r="AA22" s="23"/>
      <c r="AB22" s="23"/>
    </row>
    <row r="23" spans="1:28" ht="43.5" customHeight="1" x14ac:dyDescent="0.25">
      <c r="A23" s="107" t="s">
        <v>297</v>
      </c>
      <c r="B23" s="28" t="s">
        <v>198</v>
      </c>
      <c r="C23" s="29"/>
      <c r="D23" s="29"/>
      <c r="E23" s="29"/>
      <c r="F23" s="29"/>
      <c r="G23" s="29"/>
      <c r="H23" s="36">
        <v>16</v>
      </c>
      <c r="I23" s="36">
        <v>1</v>
      </c>
      <c r="J23" s="36">
        <v>4</v>
      </c>
      <c r="K23" s="36">
        <v>4</v>
      </c>
      <c r="L23" s="36">
        <v>7</v>
      </c>
      <c r="M23" s="36">
        <v>22</v>
      </c>
      <c r="N23" s="36">
        <v>24</v>
      </c>
      <c r="O23" s="113" t="s">
        <v>117</v>
      </c>
      <c r="P23" s="118" t="s">
        <v>303</v>
      </c>
      <c r="Q23" s="102"/>
      <c r="R23" s="102"/>
      <c r="S23" s="102"/>
      <c r="T23" s="23"/>
      <c r="U23" s="23"/>
      <c r="V23" s="23"/>
      <c r="W23" s="23"/>
      <c r="X23" s="23"/>
      <c r="Y23" s="23"/>
      <c r="Z23" s="23"/>
      <c r="AA23" s="23"/>
      <c r="AB23" s="23"/>
    </row>
    <row r="24" spans="1:28" x14ac:dyDescent="0.25">
      <c r="A24" s="108"/>
      <c r="B24" s="28" t="s">
        <v>13</v>
      </c>
      <c r="C24" s="29"/>
      <c r="D24" s="29"/>
      <c r="E24" s="29"/>
      <c r="F24" s="29"/>
      <c r="G24" s="29"/>
      <c r="H24" s="37" t="s">
        <v>242</v>
      </c>
      <c r="I24" s="31" t="s">
        <v>168</v>
      </c>
      <c r="J24" s="31" t="s">
        <v>168</v>
      </c>
      <c r="K24" s="31" t="s">
        <v>168</v>
      </c>
      <c r="L24" s="31" t="s">
        <v>168</v>
      </c>
      <c r="M24" s="37" t="s">
        <v>242</v>
      </c>
      <c r="N24" s="37" t="s">
        <v>242</v>
      </c>
      <c r="O24" s="113"/>
      <c r="P24" s="119"/>
      <c r="Q24" s="102"/>
      <c r="R24" s="102"/>
      <c r="S24" s="102"/>
      <c r="T24" s="23"/>
      <c r="U24" s="23"/>
      <c r="V24" s="23"/>
      <c r="W24" s="23"/>
      <c r="X24" s="23"/>
      <c r="Y24" s="23"/>
      <c r="Z24" s="23"/>
      <c r="AA24" s="23"/>
      <c r="AB24" s="23"/>
    </row>
    <row r="25" spans="1:28" ht="31.5" x14ac:dyDescent="0.25">
      <c r="A25" s="108"/>
      <c r="B25" s="28" t="s">
        <v>281</v>
      </c>
      <c r="C25" s="29"/>
      <c r="D25" s="29"/>
      <c r="E25" s="29"/>
      <c r="F25" s="29"/>
      <c r="G25" s="29"/>
      <c r="H25" s="13">
        <v>9379.2999999999993</v>
      </c>
      <c r="I25" s="13">
        <v>2426.6</v>
      </c>
      <c r="J25" s="13">
        <v>1116.22</v>
      </c>
      <c r="K25" s="13">
        <v>1367.7</v>
      </c>
      <c r="L25" s="13">
        <v>4468.78</v>
      </c>
      <c r="M25" s="13">
        <f t="shared" ref="M25:N25" si="4">SUM(M26:M30)</f>
        <v>3500.6</v>
      </c>
      <c r="N25" s="13">
        <f t="shared" si="4"/>
        <v>3500.6</v>
      </c>
      <c r="O25" s="113"/>
      <c r="P25" s="119"/>
      <c r="Q25" s="102"/>
      <c r="R25" s="102"/>
      <c r="S25" s="102"/>
      <c r="T25" s="23"/>
      <c r="U25" s="23"/>
      <c r="V25" s="23"/>
      <c r="W25" s="23"/>
      <c r="X25" s="23"/>
      <c r="Y25" s="23"/>
      <c r="Z25" s="23"/>
      <c r="AA25" s="23"/>
      <c r="AB25" s="23"/>
    </row>
    <row r="26" spans="1:28" x14ac:dyDescent="0.25">
      <c r="A26" s="108"/>
      <c r="B26" s="28" t="s">
        <v>17</v>
      </c>
      <c r="C26" s="32" t="s">
        <v>106</v>
      </c>
      <c r="D26" s="32" t="s">
        <v>169</v>
      </c>
      <c r="E26" s="32" t="s">
        <v>170</v>
      </c>
      <c r="F26" s="32" t="s">
        <v>222</v>
      </c>
      <c r="G26" s="33" t="s">
        <v>107</v>
      </c>
      <c r="H26" s="13">
        <v>9379.2999999999993</v>
      </c>
      <c r="I26" s="13">
        <v>1554.01</v>
      </c>
      <c r="J26" s="13">
        <v>2120.89</v>
      </c>
      <c r="K26" s="13">
        <v>1856.74</v>
      </c>
      <c r="L26" s="13">
        <v>3847.66</v>
      </c>
      <c r="M26" s="13">
        <v>3500.6</v>
      </c>
      <c r="N26" s="13">
        <v>3500.6</v>
      </c>
      <c r="O26" s="113"/>
      <c r="P26" s="119"/>
      <c r="Q26" s="102"/>
      <c r="R26" s="102"/>
      <c r="S26" s="102"/>
      <c r="T26" s="23"/>
      <c r="U26" s="23"/>
      <c r="V26" s="23"/>
      <c r="W26" s="23"/>
      <c r="X26" s="23"/>
      <c r="Y26" s="23"/>
      <c r="Z26" s="23"/>
      <c r="AA26" s="23"/>
      <c r="AB26" s="23"/>
    </row>
    <row r="27" spans="1:28" x14ac:dyDescent="0.25">
      <c r="A27" s="108"/>
      <c r="B27" s="28" t="s">
        <v>14</v>
      </c>
      <c r="C27" s="29"/>
      <c r="D27" s="29"/>
      <c r="E27" s="29"/>
      <c r="F27" s="29"/>
      <c r="G27" s="38"/>
      <c r="H27" s="13">
        <f t="shared" ref="H27:H30" si="5">SUM(I27:L27)</f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13"/>
      <c r="P27" s="119"/>
      <c r="Q27" s="102"/>
      <c r="R27" s="102"/>
      <c r="S27" s="102"/>
      <c r="T27" s="23"/>
      <c r="U27" s="23"/>
      <c r="V27" s="23"/>
      <c r="W27" s="23"/>
      <c r="X27" s="23"/>
      <c r="Y27" s="23"/>
      <c r="Z27" s="23"/>
      <c r="AA27" s="23"/>
      <c r="AB27" s="23"/>
    </row>
    <row r="28" spans="1:28" x14ac:dyDescent="0.25">
      <c r="A28" s="108"/>
      <c r="B28" s="28" t="s">
        <v>15</v>
      </c>
      <c r="C28" s="31" t="s">
        <v>168</v>
      </c>
      <c r="D28" s="31" t="s">
        <v>168</v>
      </c>
      <c r="E28" s="31" t="s">
        <v>168</v>
      </c>
      <c r="F28" s="31" t="s">
        <v>168</v>
      </c>
      <c r="G28" s="29"/>
      <c r="H28" s="13">
        <f t="shared" si="5"/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13"/>
      <c r="P28" s="119"/>
      <c r="Q28" s="102"/>
      <c r="R28" s="102"/>
      <c r="S28" s="102"/>
      <c r="T28" s="23"/>
      <c r="U28" s="23"/>
      <c r="V28" s="23"/>
      <c r="W28" s="23"/>
      <c r="X28" s="23"/>
      <c r="Y28" s="23"/>
      <c r="Z28" s="23"/>
      <c r="AA28" s="23"/>
      <c r="AB28" s="23"/>
    </row>
    <row r="29" spans="1:28" x14ac:dyDescent="0.25">
      <c r="A29" s="108"/>
      <c r="B29" s="28" t="s">
        <v>16</v>
      </c>
      <c r="C29" s="31" t="s">
        <v>168</v>
      </c>
      <c r="D29" s="31" t="s">
        <v>168</v>
      </c>
      <c r="E29" s="31" t="s">
        <v>168</v>
      </c>
      <c r="F29" s="31" t="s">
        <v>168</v>
      </c>
      <c r="G29" s="29"/>
      <c r="H29" s="13">
        <f t="shared" ref="H29" si="6">SUM(I29:L29)</f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13"/>
      <c r="P29" s="119"/>
      <c r="Q29" s="102"/>
      <c r="R29" s="102"/>
      <c r="S29" s="102"/>
      <c r="T29" s="23"/>
      <c r="U29" s="23"/>
      <c r="V29" s="23"/>
      <c r="W29" s="23"/>
      <c r="X29" s="23"/>
      <c r="Y29" s="23"/>
      <c r="Z29" s="23"/>
      <c r="AA29" s="23"/>
      <c r="AB29" s="23"/>
    </row>
    <row r="30" spans="1:28" x14ac:dyDescent="0.25">
      <c r="A30" s="109"/>
      <c r="B30" s="28" t="s">
        <v>284</v>
      </c>
      <c r="C30" s="29"/>
      <c r="D30" s="29"/>
      <c r="E30" s="29"/>
      <c r="F30" s="29"/>
      <c r="G30" s="29"/>
      <c r="H30" s="13">
        <f t="shared" si="5"/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13"/>
      <c r="P30" s="124"/>
      <c r="Q30" s="102"/>
      <c r="R30" s="102"/>
      <c r="S30" s="102"/>
      <c r="T30" s="23"/>
      <c r="U30" s="23"/>
      <c r="V30" s="23"/>
      <c r="W30" s="23"/>
      <c r="X30" s="23"/>
      <c r="Y30" s="23"/>
      <c r="Z30" s="23"/>
      <c r="AA30" s="23"/>
      <c r="AB30" s="23"/>
    </row>
    <row r="31" spans="1:28" ht="47.25" x14ac:dyDescent="0.25">
      <c r="A31" s="117" t="s">
        <v>274</v>
      </c>
      <c r="B31" s="28" t="s">
        <v>197</v>
      </c>
      <c r="C31" s="101"/>
      <c r="D31" s="101"/>
      <c r="E31" s="101"/>
      <c r="F31" s="101"/>
      <c r="G31" s="101"/>
      <c r="H31" s="14">
        <v>16000</v>
      </c>
      <c r="I31" s="14">
        <v>4000</v>
      </c>
      <c r="J31" s="14">
        <v>4000</v>
      </c>
      <c r="K31" s="14">
        <v>4000</v>
      </c>
      <c r="L31" s="14">
        <v>4000</v>
      </c>
      <c r="M31" s="15">
        <v>23000</v>
      </c>
      <c r="N31" s="15">
        <v>25000</v>
      </c>
      <c r="O31" s="118" t="s">
        <v>180</v>
      </c>
      <c r="P31" s="118" t="s">
        <v>304</v>
      </c>
      <c r="Q31" s="13"/>
      <c r="R31" s="13"/>
      <c r="S31" s="13"/>
      <c r="T31" s="40"/>
      <c r="U31" s="23"/>
      <c r="V31" s="23"/>
      <c r="W31" s="23"/>
      <c r="X31" s="23"/>
      <c r="Y31" s="23"/>
      <c r="Z31" s="23"/>
      <c r="AA31" s="23"/>
      <c r="AB31" s="23"/>
    </row>
    <row r="32" spans="1:28" x14ac:dyDescent="0.25">
      <c r="A32" s="117"/>
      <c r="B32" s="28" t="s">
        <v>13</v>
      </c>
      <c r="C32" s="101"/>
      <c r="D32" s="101"/>
      <c r="E32" s="101"/>
      <c r="F32" s="101"/>
      <c r="G32" s="101"/>
      <c r="H32" s="37" t="s">
        <v>243</v>
      </c>
      <c r="I32" s="31" t="s">
        <v>168</v>
      </c>
      <c r="J32" s="31" t="s">
        <v>168</v>
      </c>
      <c r="K32" s="31" t="s">
        <v>168</v>
      </c>
      <c r="L32" s="31" t="s">
        <v>168</v>
      </c>
      <c r="M32" s="37" t="s">
        <v>243</v>
      </c>
      <c r="N32" s="37" t="s">
        <v>243</v>
      </c>
      <c r="O32" s="119"/>
      <c r="P32" s="119"/>
      <c r="Q32" s="13"/>
      <c r="R32" s="13"/>
      <c r="S32" s="13"/>
      <c r="T32" s="40"/>
      <c r="U32" s="23"/>
      <c r="V32" s="23"/>
      <c r="W32" s="23"/>
      <c r="X32" s="23"/>
      <c r="Y32" s="23"/>
      <c r="Z32" s="23"/>
      <c r="AA32" s="23"/>
      <c r="AB32" s="23"/>
    </row>
    <row r="33" spans="1:28" ht="31.5" x14ac:dyDescent="0.25">
      <c r="A33" s="117"/>
      <c r="B33" s="28" t="s">
        <v>281</v>
      </c>
      <c r="C33" s="101"/>
      <c r="D33" s="101"/>
      <c r="E33" s="101"/>
      <c r="F33" s="101"/>
      <c r="G33" s="101"/>
      <c r="H33" s="14">
        <f>SUM(I33:L33)</f>
        <v>111996.4</v>
      </c>
      <c r="I33" s="14">
        <f>SUM(I34:I37)</f>
        <v>56300</v>
      </c>
      <c r="J33" s="14">
        <f t="shared" ref="J33:L33" si="7">SUM(J34:J37)</f>
        <v>8600</v>
      </c>
      <c r="K33" s="14">
        <f t="shared" si="7"/>
        <v>31501.329000000002</v>
      </c>
      <c r="L33" s="14">
        <f t="shared" si="7"/>
        <v>15595.071</v>
      </c>
      <c r="M33" s="15">
        <v>134043.6</v>
      </c>
      <c r="N33" s="15">
        <f>SUM(N34:N38)</f>
        <v>133135.70000000001</v>
      </c>
      <c r="O33" s="119"/>
      <c r="P33" s="119"/>
      <c r="Q33" s="13"/>
      <c r="R33" s="13"/>
      <c r="S33" s="13"/>
      <c r="T33" s="40"/>
      <c r="U33" s="23"/>
      <c r="V33" s="23"/>
      <c r="W33" s="23"/>
      <c r="X33" s="23"/>
      <c r="Y33" s="23"/>
      <c r="Z33" s="23"/>
      <c r="AA33" s="23"/>
      <c r="AB33" s="23"/>
    </row>
    <row r="34" spans="1:28" x14ac:dyDescent="0.25">
      <c r="A34" s="117"/>
      <c r="B34" s="28" t="s">
        <v>285</v>
      </c>
      <c r="C34" s="41">
        <v>124</v>
      </c>
      <c r="D34" s="32" t="s">
        <v>169</v>
      </c>
      <c r="E34" s="41" t="s">
        <v>170</v>
      </c>
      <c r="F34" s="42" t="s">
        <v>301</v>
      </c>
      <c r="G34" s="43" t="s">
        <v>279</v>
      </c>
      <c r="H34" s="14">
        <f>SUM(I34:L34)</f>
        <v>111996.4</v>
      </c>
      <c r="I34" s="14">
        <v>56300</v>
      </c>
      <c r="J34" s="14">
        <v>8600</v>
      </c>
      <c r="K34" s="14">
        <v>31501.329000000002</v>
      </c>
      <c r="L34" s="14">
        <v>15595.071</v>
      </c>
      <c r="M34" s="15">
        <v>134043.6</v>
      </c>
      <c r="N34" s="15">
        <v>133135.70000000001</v>
      </c>
      <c r="O34" s="119"/>
      <c r="P34" s="119"/>
      <c r="Q34" s="13"/>
      <c r="R34" s="13"/>
      <c r="S34" s="13"/>
      <c r="T34" s="40"/>
      <c r="U34" s="23"/>
      <c r="V34" s="23"/>
      <c r="W34" s="23"/>
      <c r="X34" s="23"/>
      <c r="Y34" s="23"/>
      <c r="Z34" s="23"/>
      <c r="AA34" s="23"/>
      <c r="AB34" s="23"/>
    </row>
    <row r="35" spans="1:28" x14ac:dyDescent="0.25">
      <c r="A35" s="117"/>
      <c r="B35" s="28" t="s">
        <v>282</v>
      </c>
      <c r="C35" s="101"/>
      <c r="D35" s="101"/>
      <c r="E35" s="101"/>
      <c r="F35" s="101"/>
      <c r="G35" s="101"/>
      <c r="H35" s="14">
        <f t="shared" ref="H35:H36" si="8">SUM(I35:L35)</f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19"/>
      <c r="P35" s="119"/>
      <c r="Q35" s="13"/>
      <c r="R35" s="13"/>
      <c r="S35" s="13"/>
      <c r="T35" s="40"/>
      <c r="U35" s="23"/>
      <c r="V35" s="23"/>
      <c r="W35" s="23"/>
      <c r="X35" s="23"/>
      <c r="Y35" s="23"/>
      <c r="Z35" s="23"/>
      <c r="AA35" s="23"/>
      <c r="AB35" s="23"/>
    </row>
    <row r="36" spans="1:28" x14ac:dyDescent="0.25">
      <c r="A36" s="117"/>
      <c r="B36" s="28" t="s">
        <v>286</v>
      </c>
      <c r="C36" s="31" t="s">
        <v>168</v>
      </c>
      <c r="D36" s="31" t="s">
        <v>168</v>
      </c>
      <c r="E36" s="31" t="s">
        <v>168</v>
      </c>
      <c r="F36" s="31" t="s">
        <v>168</v>
      </c>
      <c r="G36" s="101"/>
      <c r="H36" s="14">
        <f t="shared" si="8"/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19"/>
      <c r="P36" s="119"/>
      <c r="Q36" s="13"/>
      <c r="R36" s="13"/>
      <c r="S36" s="13"/>
      <c r="T36" s="40"/>
      <c r="U36" s="23"/>
      <c r="V36" s="23"/>
      <c r="W36" s="23"/>
      <c r="X36" s="23"/>
      <c r="Y36" s="23"/>
      <c r="Z36" s="23"/>
      <c r="AA36" s="23"/>
      <c r="AB36" s="23"/>
    </row>
    <row r="37" spans="1:28" x14ac:dyDescent="0.25">
      <c r="A37" s="117"/>
      <c r="B37" s="28" t="s">
        <v>287</v>
      </c>
      <c r="C37" s="31" t="s">
        <v>168</v>
      </c>
      <c r="D37" s="31" t="s">
        <v>168</v>
      </c>
      <c r="E37" s="31" t="s">
        <v>168</v>
      </c>
      <c r="F37" s="31" t="s">
        <v>168</v>
      </c>
      <c r="G37" s="101"/>
      <c r="H37" s="14">
        <f>SUM(I37:L37)</f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19"/>
      <c r="P37" s="119"/>
      <c r="Q37" s="13"/>
      <c r="R37" s="13"/>
      <c r="S37" s="13"/>
      <c r="T37" s="40"/>
      <c r="U37" s="23"/>
      <c r="V37" s="23"/>
      <c r="W37" s="23"/>
      <c r="X37" s="23"/>
      <c r="Y37" s="23"/>
      <c r="Z37" s="23"/>
      <c r="AA37" s="23"/>
      <c r="AB37" s="23"/>
    </row>
    <row r="38" spans="1:28" x14ac:dyDescent="0.25">
      <c r="A38" s="117"/>
      <c r="B38" s="28" t="s">
        <v>283</v>
      </c>
      <c r="C38" s="101"/>
      <c r="D38" s="101"/>
      <c r="E38" s="101"/>
      <c r="F38" s="101"/>
      <c r="G38" s="101"/>
      <c r="H38" s="14">
        <f>SUM(I38:L38)</f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24"/>
      <c r="P38" s="124"/>
      <c r="Q38" s="13"/>
      <c r="R38" s="13"/>
      <c r="S38" s="13"/>
      <c r="T38" s="40"/>
      <c r="U38" s="23"/>
      <c r="V38" s="23"/>
      <c r="W38" s="23"/>
      <c r="X38" s="23"/>
      <c r="Y38" s="23"/>
      <c r="Z38" s="23"/>
      <c r="AA38" s="23"/>
      <c r="AB38" s="23"/>
    </row>
    <row r="39" spans="1:28" x14ac:dyDescent="0.25">
      <c r="A39" s="107" t="s">
        <v>175</v>
      </c>
      <c r="B39" s="28" t="s">
        <v>288</v>
      </c>
      <c r="C39" s="101"/>
      <c r="D39" s="101"/>
      <c r="E39" s="101"/>
      <c r="F39" s="101"/>
      <c r="G39" s="101"/>
      <c r="H39" s="14">
        <f>SUM(H40:H44)</f>
        <v>121375.7</v>
      </c>
      <c r="I39" s="14">
        <f t="shared" ref="I39:N39" si="9">SUM(I40:I44)</f>
        <v>57854.01</v>
      </c>
      <c r="J39" s="14">
        <f t="shared" si="9"/>
        <v>10720.89</v>
      </c>
      <c r="K39" s="14">
        <f t="shared" si="9"/>
        <v>33358.069000000003</v>
      </c>
      <c r="L39" s="14">
        <f t="shared" si="9"/>
        <v>19442.731</v>
      </c>
      <c r="M39" s="14">
        <f t="shared" si="9"/>
        <v>137544.20000000001</v>
      </c>
      <c r="N39" s="14">
        <f t="shared" si="9"/>
        <v>136636.30000000002</v>
      </c>
      <c r="O39" s="118"/>
      <c r="P39" s="118"/>
      <c r="Q39" s="13"/>
      <c r="R39" s="13"/>
      <c r="S39" s="13"/>
      <c r="T39" s="40"/>
      <c r="U39" s="23"/>
      <c r="V39" s="23"/>
      <c r="W39" s="23"/>
      <c r="X39" s="23"/>
      <c r="Y39" s="23"/>
      <c r="Z39" s="23"/>
      <c r="AA39" s="23"/>
      <c r="AB39" s="23"/>
    </row>
    <row r="40" spans="1:28" x14ac:dyDescent="0.25">
      <c r="A40" s="108"/>
      <c r="B40" s="28" t="s">
        <v>17</v>
      </c>
      <c r="C40" s="101"/>
      <c r="D40" s="101"/>
      <c r="E40" s="101"/>
      <c r="F40" s="101"/>
      <c r="G40" s="101"/>
      <c r="H40" s="14">
        <f>H26+H34</f>
        <v>121375.7</v>
      </c>
      <c r="I40" s="14">
        <f t="shared" ref="I40:N40" si="10">I26+I34</f>
        <v>57854.01</v>
      </c>
      <c r="J40" s="14">
        <f t="shared" si="10"/>
        <v>10720.89</v>
      </c>
      <c r="K40" s="14">
        <f t="shared" si="10"/>
        <v>33358.069000000003</v>
      </c>
      <c r="L40" s="14">
        <f t="shared" si="10"/>
        <v>19442.731</v>
      </c>
      <c r="M40" s="14">
        <f t="shared" si="10"/>
        <v>137544.20000000001</v>
      </c>
      <c r="N40" s="14">
        <f t="shared" si="10"/>
        <v>136636.30000000002</v>
      </c>
      <c r="O40" s="119"/>
      <c r="P40" s="119"/>
      <c r="Q40" s="13"/>
      <c r="R40" s="13"/>
      <c r="S40" s="13"/>
      <c r="T40" s="40"/>
      <c r="U40" s="23"/>
      <c r="V40" s="23"/>
      <c r="W40" s="23"/>
      <c r="X40" s="23"/>
      <c r="Y40" s="23"/>
      <c r="Z40" s="23"/>
      <c r="AA40" s="23"/>
      <c r="AB40" s="23"/>
    </row>
    <row r="41" spans="1:28" x14ac:dyDescent="0.25">
      <c r="A41" s="108"/>
      <c r="B41" s="28" t="s">
        <v>282</v>
      </c>
      <c r="C41" s="101"/>
      <c r="D41" s="101"/>
      <c r="E41" s="101"/>
      <c r="F41" s="101"/>
      <c r="G41" s="101"/>
      <c r="H41" s="14">
        <f t="shared" ref="H41:N44" si="11">H27+H35</f>
        <v>0</v>
      </c>
      <c r="I41" s="14">
        <f t="shared" si="11"/>
        <v>0</v>
      </c>
      <c r="J41" s="14">
        <f t="shared" si="11"/>
        <v>0</v>
      </c>
      <c r="K41" s="14">
        <f t="shared" si="11"/>
        <v>0</v>
      </c>
      <c r="L41" s="14">
        <f t="shared" si="11"/>
        <v>0</v>
      </c>
      <c r="M41" s="14">
        <f t="shared" si="11"/>
        <v>0</v>
      </c>
      <c r="N41" s="14">
        <f t="shared" si="11"/>
        <v>0</v>
      </c>
      <c r="O41" s="119"/>
      <c r="P41" s="119"/>
      <c r="Q41" s="13"/>
      <c r="R41" s="13"/>
      <c r="S41" s="13"/>
      <c r="T41" s="40"/>
      <c r="U41" s="23"/>
      <c r="V41" s="23"/>
      <c r="W41" s="23"/>
      <c r="X41" s="23"/>
      <c r="Y41" s="23"/>
      <c r="Z41" s="23"/>
      <c r="AA41" s="23"/>
      <c r="AB41" s="23"/>
    </row>
    <row r="42" spans="1:28" x14ac:dyDescent="0.25">
      <c r="A42" s="108"/>
      <c r="B42" s="28" t="s">
        <v>286</v>
      </c>
      <c r="C42" s="101"/>
      <c r="D42" s="101"/>
      <c r="E42" s="101"/>
      <c r="F42" s="101"/>
      <c r="G42" s="101"/>
      <c r="H42" s="14">
        <f t="shared" si="11"/>
        <v>0</v>
      </c>
      <c r="I42" s="14">
        <f t="shared" si="11"/>
        <v>0</v>
      </c>
      <c r="J42" s="14">
        <f t="shared" si="11"/>
        <v>0</v>
      </c>
      <c r="K42" s="14">
        <f t="shared" si="11"/>
        <v>0</v>
      </c>
      <c r="L42" s="14">
        <f t="shared" si="11"/>
        <v>0</v>
      </c>
      <c r="M42" s="14">
        <f t="shared" si="11"/>
        <v>0</v>
      </c>
      <c r="N42" s="14">
        <f t="shared" si="11"/>
        <v>0</v>
      </c>
      <c r="O42" s="119"/>
      <c r="P42" s="119"/>
      <c r="Q42" s="13"/>
      <c r="R42" s="13"/>
      <c r="S42" s="13"/>
      <c r="T42" s="40"/>
      <c r="U42" s="23"/>
      <c r="V42" s="23"/>
      <c r="W42" s="23"/>
      <c r="X42" s="23"/>
      <c r="Y42" s="23"/>
      <c r="Z42" s="23"/>
      <c r="AA42" s="23"/>
      <c r="AB42" s="23"/>
    </row>
    <row r="43" spans="1:28" x14ac:dyDescent="0.25">
      <c r="A43" s="108"/>
      <c r="B43" s="28" t="s">
        <v>16</v>
      </c>
      <c r="C43" s="101"/>
      <c r="D43" s="101"/>
      <c r="E43" s="101"/>
      <c r="F43" s="101"/>
      <c r="G43" s="101"/>
      <c r="H43" s="14">
        <f t="shared" si="11"/>
        <v>0</v>
      </c>
      <c r="I43" s="14">
        <f t="shared" si="11"/>
        <v>0</v>
      </c>
      <c r="J43" s="14">
        <f t="shared" si="11"/>
        <v>0</v>
      </c>
      <c r="K43" s="14">
        <f t="shared" si="11"/>
        <v>0</v>
      </c>
      <c r="L43" s="14">
        <f t="shared" si="11"/>
        <v>0</v>
      </c>
      <c r="M43" s="14">
        <f t="shared" si="11"/>
        <v>0</v>
      </c>
      <c r="N43" s="14">
        <f t="shared" si="11"/>
        <v>0</v>
      </c>
      <c r="O43" s="119"/>
      <c r="P43" s="119"/>
      <c r="Q43" s="13"/>
      <c r="R43" s="13"/>
      <c r="S43" s="13"/>
      <c r="T43" s="40"/>
      <c r="U43" s="23"/>
      <c r="V43" s="23"/>
      <c r="W43" s="23"/>
      <c r="X43" s="23"/>
      <c r="Y43" s="23"/>
      <c r="Z43" s="23"/>
      <c r="AA43" s="23"/>
      <c r="AB43" s="23"/>
    </row>
    <row r="44" spans="1:28" x14ac:dyDescent="0.25">
      <c r="A44" s="109"/>
      <c r="B44" s="28" t="s">
        <v>284</v>
      </c>
      <c r="C44" s="101"/>
      <c r="D44" s="101"/>
      <c r="E44" s="101"/>
      <c r="F44" s="101"/>
      <c r="G44" s="101"/>
      <c r="H44" s="14">
        <f t="shared" si="11"/>
        <v>0</v>
      </c>
      <c r="I44" s="14">
        <f t="shared" si="11"/>
        <v>0</v>
      </c>
      <c r="J44" s="14">
        <f t="shared" si="11"/>
        <v>0</v>
      </c>
      <c r="K44" s="14">
        <f t="shared" si="11"/>
        <v>0</v>
      </c>
      <c r="L44" s="14">
        <f t="shared" si="11"/>
        <v>0</v>
      </c>
      <c r="M44" s="14">
        <f t="shared" si="11"/>
        <v>0</v>
      </c>
      <c r="N44" s="14">
        <f t="shared" si="11"/>
        <v>0</v>
      </c>
      <c r="O44" s="124"/>
      <c r="P44" s="124"/>
      <c r="Q44" s="13"/>
      <c r="R44" s="13"/>
      <c r="S44" s="13"/>
      <c r="T44" s="40"/>
      <c r="U44" s="23"/>
      <c r="V44" s="23"/>
      <c r="W44" s="23"/>
      <c r="X44" s="23"/>
      <c r="Y44" s="23"/>
      <c r="Z44" s="23"/>
      <c r="AA44" s="23"/>
      <c r="AB44" s="23"/>
    </row>
    <row r="45" spans="1:28" x14ac:dyDescent="0.25">
      <c r="A45" s="107" t="s">
        <v>280</v>
      </c>
      <c r="B45" s="28" t="s">
        <v>288</v>
      </c>
      <c r="C45" s="44"/>
      <c r="D45" s="44"/>
      <c r="E45" s="44"/>
      <c r="F45" s="44"/>
      <c r="G45" s="44"/>
      <c r="H45" s="14">
        <f>SUM(H46:H50)</f>
        <v>121375.7</v>
      </c>
      <c r="I45" s="14">
        <f>SUM(I46:I50)</f>
        <v>57854.01</v>
      </c>
      <c r="J45" s="14">
        <f>SUM(J46:J50)</f>
        <v>10720.89</v>
      </c>
      <c r="K45" s="14">
        <f t="shared" ref="K45:L45" si="12">SUM(K46:K50)</f>
        <v>33358.069000000003</v>
      </c>
      <c r="L45" s="14">
        <f t="shared" si="12"/>
        <v>19442.731</v>
      </c>
      <c r="M45" s="14">
        <f>SUM(M46:M50)</f>
        <v>137544.20000000001</v>
      </c>
      <c r="N45" s="14">
        <f>SUM(N46:N50)</f>
        <v>136636.30000000002</v>
      </c>
      <c r="O45" s="178"/>
      <c r="P45" s="110"/>
      <c r="Q45" s="13"/>
      <c r="R45" s="13"/>
      <c r="S45" s="13"/>
      <c r="T45" s="40"/>
      <c r="U45" s="23"/>
      <c r="V45" s="23"/>
      <c r="W45" s="23"/>
      <c r="X45" s="23"/>
      <c r="Y45" s="23"/>
      <c r="Z45" s="23"/>
      <c r="AA45" s="23"/>
      <c r="AB45" s="23"/>
    </row>
    <row r="46" spans="1:28" x14ac:dyDescent="0.25">
      <c r="A46" s="108"/>
      <c r="B46" s="28" t="s">
        <v>17</v>
      </c>
      <c r="C46" s="41"/>
      <c r="D46" s="43"/>
      <c r="E46" s="41"/>
      <c r="F46" s="42"/>
      <c r="G46" s="43"/>
      <c r="H46" s="14">
        <f t="shared" ref="H46:N46" si="13">H34+H26</f>
        <v>121375.7</v>
      </c>
      <c r="I46" s="14">
        <f t="shared" si="13"/>
        <v>57854.01</v>
      </c>
      <c r="J46" s="14">
        <f t="shared" si="13"/>
        <v>10720.89</v>
      </c>
      <c r="K46" s="14">
        <f t="shared" si="13"/>
        <v>33358.069000000003</v>
      </c>
      <c r="L46" s="14">
        <f t="shared" si="13"/>
        <v>19442.731</v>
      </c>
      <c r="M46" s="14">
        <f t="shared" si="13"/>
        <v>137544.20000000001</v>
      </c>
      <c r="N46" s="14">
        <f t="shared" si="13"/>
        <v>136636.30000000002</v>
      </c>
      <c r="O46" s="179"/>
      <c r="P46" s="111"/>
      <c r="Q46" s="13"/>
      <c r="R46" s="13"/>
      <c r="S46" s="13"/>
      <c r="T46" s="40"/>
      <c r="U46" s="23"/>
      <c r="V46" s="23"/>
      <c r="W46" s="23"/>
      <c r="X46" s="23"/>
      <c r="Y46" s="23"/>
      <c r="Z46" s="23"/>
      <c r="AA46" s="23"/>
      <c r="AB46" s="23"/>
    </row>
    <row r="47" spans="1:28" x14ac:dyDescent="0.25">
      <c r="A47" s="108"/>
      <c r="B47" s="28" t="s">
        <v>282</v>
      </c>
      <c r="C47" s="44"/>
      <c r="D47" s="44"/>
      <c r="E47" s="44"/>
      <c r="F47" s="44"/>
      <c r="G47" s="44"/>
      <c r="H47" s="14">
        <f t="shared" ref="H47:H50" si="14">SUM(I47:L47)</f>
        <v>0</v>
      </c>
      <c r="I47" s="14">
        <f t="shared" ref="I47:L49" si="15">I35</f>
        <v>0</v>
      </c>
      <c r="J47" s="14">
        <f t="shared" si="15"/>
        <v>0</v>
      </c>
      <c r="K47" s="14">
        <f t="shared" si="15"/>
        <v>0</v>
      </c>
      <c r="L47" s="14">
        <f t="shared" si="15"/>
        <v>0</v>
      </c>
      <c r="M47" s="14">
        <f t="shared" ref="M47:N47" si="16">M35</f>
        <v>0</v>
      </c>
      <c r="N47" s="14">
        <f t="shared" si="16"/>
        <v>0</v>
      </c>
      <c r="O47" s="179"/>
      <c r="P47" s="111"/>
      <c r="Q47" s="13"/>
      <c r="R47" s="13"/>
      <c r="S47" s="13"/>
      <c r="T47" s="40"/>
      <c r="U47" s="23"/>
      <c r="V47" s="23"/>
      <c r="W47" s="23"/>
      <c r="X47" s="23"/>
      <c r="Y47" s="23"/>
      <c r="Z47" s="23"/>
      <c r="AA47" s="23"/>
      <c r="AB47" s="23"/>
    </row>
    <row r="48" spans="1:28" x14ac:dyDescent="0.25">
      <c r="A48" s="108"/>
      <c r="B48" s="28" t="s">
        <v>286</v>
      </c>
      <c r="C48" s="44"/>
      <c r="D48" s="44"/>
      <c r="E48" s="44"/>
      <c r="F48" s="44"/>
      <c r="G48" s="44"/>
      <c r="H48" s="14">
        <f t="shared" si="14"/>
        <v>0</v>
      </c>
      <c r="I48" s="14">
        <f t="shared" si="15"/>
        <v>0</v>
      </c>
      <c r="J48" s="14">
        <f t="shared" si="15"/>
        <v>0</v>
      </c>
      <c r="K48" s="14">
        <f t="shared" si="15"/>
        <v>0</v>
      </c>
      <c r="L48" s="14">
        <f t="shared" si="15"/>
        <v>0</v>
      </c>
      <c r="M48" s="14">
        <f t="shared" ref="M48:N48" si="17">M36</f>
        <v>0</v>
      </c>
      <c r="N48" s="14">
        <f t="shared" si="17"/>
        <v>0</v>
      </c>
      <c r="O48" s="179"/>
      <c r="P48" s="111"/>
      <c r="Q48" s="13"/>
      <c r="R48" s="13"/>
      <c r="S48" s="13"/>
      <c r="T48" s="40"/>
      <c r="U48" s="23"/>
      <c r="V48" s="23"/>
      <c r="W48" s="23"/>
      <c r="X48" s="23"/>
      <c r="Y48" s="23"/>
      <c r="Z48" s="23"/>
      <c r="AA48" s="23"/>
      <c r="AB48" s="23"/>
    </row>
    <row r="49" spans="1:28" x14ac:dyDescent="0.25">
      <c r="A49" s="108"/>
      <c r="B49" s="28" t="s">
        <v>16</v>
      </c>
      <c r="C49" s="44"/>
      <c r="D49" s="44"/>
      <c r="E49" s="44"/>
      <c r="F49" s="44"/>
      <c r="G49" s="44"/>
      <c r="H49" s="14">
        <f t="shared" ref="H49" si="18">SUM(I49:L49)</f>
        <v>0</v>
      </c>
      <c r="I49" s="14">
        <f t="shared" si="15"/>
        <v>0</v>
      </c>
      <c r="J49" s="14">
        <f t="shared" si="15"/>
        <v>0</v>
      </c>
      <c r="K49" s="14">
        <f t="shared" si="15"/>
        <v>0</v>
      </c>
      <c r="L49" s="14">
        <f t="shared" si="15"/>
        <v>0</v>
      </c>
      <c r="M49" s="14">
        <f t="shared" ref="M49:N49" si="19">M37</f>
        <v>0</v>
      </c>
      <c r="N49" s="14">
        <f t="shared" si="19"/>
        <v>0</v>
      </c>
      <c r="O49" s="179"/>
      <c r="P49" s="111"/>
      <c r="Q49" s="13"/>
      <c r="R49" s="13"/>
      <c r="S49" s="13"/>
      <c r="T49" s="40"/>
      <c r="U49" s="23"/>
      <c r="V49" s="23"/>
      <c r="W49" s="23"/>
      <c r="X49" s="23"/>
      <c r="Y49" s="23"/>
      <c r="Z49" s="23"/>
      <c r="AA49" s="23"/>
      <c r="AB49" s="23"/>
    </row>
    <row r="50" spans="1:28" x14ac:dyDescent="0.25">
      <c r="A50" s="109"/>
      <c r="B50" s="28" t="s">
        <v>284</v>
      </c>
      <c r="C50" s="44"/>
      <c r="D50" s="44"/>
      <c r="E50" s="44"/>
      <c r="F50" s="44"/>
      <c r="G50" s="44"/>
      <c r="H50" s="14">
        <f t="shared" si="14"/>
        <v>0</v>
      </c>
      <c r="I50" s="14">
        <f>I38</f>
        <v>0</v>
      </c>
      <c r="J50" s="14">
        <f>J38</f>
        <v>0</v>
      </c>
      <c r="K50" s="14">
        <f>K38</f>
        <v>0</v>
      </c>
      <c r="L50" s="14">
        <f>L38+L30+L22</f>
        <v>0</v>
      </c>
      <c r="M50" s="14">
        <f t="shared" ref="M50:N50" si="20">M38+M30+M22</f>
        <v>0</v>
      </c>
      <c r="N50" s="14">
        <f t="shared" si="20"/>
        <v>0</v>
      </c>
      <c r="O50" s="180"/>
      <c r="P50" s="112"/>
      <c r="Q50" s="13"/>
      <c r="R50" s="13"/>
      <c r="S50" s="13"/>
      <c r="T50" s="40"/>
      <c r="U50" s="23"/>
      <c r="V50" s="23"/>
      <c r="W50" s="23"/>
      <c r="X50" s="23"/>
      <c r="Y50" s="23"/>
      <c r="Z50" s="23"/>
      <c r="AA50" s="23"/>
      <c r="AB50" s="23"/>
    </row>
    <row r="51" spans="1:28" x14ac:dyDescent="0.25">
      <c r="A51" s="125" t="s">
        <v>131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7"/>
      <c r="Q51" s="27"/>
      <c r="R51" s="27"/>
      <c r="S51" s="27"/>
      <c r="T51" s="23" t="e">
        <f>#REF!+#REF!+H51+Q51+R51+S51</f>
        <v>#REF!</v>
      </c>
      <c r="U51" s="23"/>
      <c r="V51" s="23"/>
      <c r="W51" s="23"/>
      <c r="X51" s="23"/>
      <c r="Y51" s="23"/>
      <c r="Z51" s="23"/>
      <c r="AA51" s="23"/>
      <c r="AB51" s="23"/>
    </row>
    <row r="52" spans="1:28" x14ac:dyDescent="0.25">
      <c r="A52" s="113" t="s">
        <v>136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27"/>
      <c r="R52" s="27"/>
      <c r="S52" s="27"/>
      <c r="T52" s="23" t="e">
        <f>#REF!+#REF!+H52+Q52+R52+S52</f>
        <v>#REF!</v>
      </c>
      <c r="U52" s="23"/>
      <c r="V52" s="23"/>
      <c r="W52" s="23"/>
      <c r="X52" s="23"/>
      <c r="Y52" s="23"/>
      <c r="Z52" s="23"/>
      <c r="AA52" s="23"/>
      <c r="AB52" s="23"/>
    </row>
    <row r="53" spans="1:28" x14ac:dyDescent="0.25">
      <c r="A53" s="125" t="s">
        <v>137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7"/>
      <c r="Q53" s="27"/>
      <c r="R53" s="27"/>
      <c r="S53" s="27"/>
      <c r="T53" s="23" t="e">
        <f>#REF!+#REF!+H53+Q53+R53+S53</f>
        <v>#REF!</v>
      </c>
      <c r="U53" s="23"/>
      <c r="V53" s="23"/>
      <c r="W53" s="23"/>
      <c r="X53" s="23"/>
      <c r="Y53" s="23"/>
      <c r="Z53" s="23"/>
      <c r="AA53" s="23"/>
      <c r="AB53" s="23"/>
    </row>
    <row r="54" spans="1:28" x14ac:dyDescent="0.25">
      <c r="A54" s="117" t="s">
        <v>161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27"/>
      <c r="R54" s="27"/>
      <c r="S54" s="27"/>
      <c r="T54" s="23" t="e">
        <f>#REF!+#REF!+H54+Q54+R54+S54</f>
        <v>#REF!</v>
      </c>
      <c r="U54" s="23"/>
      <c r="V54" s="23"/>
      <c r="W54" s="23"/>
      <c r="X54" s="23"/>
      <c r="Y54" s="23"/>
      <c r="Z54" s="23"/>
      <c r="AA54" s="23"/>
      <c r="AB54" s="23"/>
    </row>
    <row r="55" spans="1:28" ht="47.25" x14ac:dyDescent="0.25">
      <c r="A55" s="117" t="s">
        <v>207</v>
      </c>
      <c r="B55" s="28" t="s">
        <v>147</v>
      </c>
      <c r="C55" s="45"/>
      <c r="D55" s="45"/>
      <c r="E55" s="45"/>
      <c r="F55" s="45"/>
      <c r="G55" s="45"/>
      <c r="H55" s="16">
        <v>1</v>
      </c>
      <c r="I55" s="16">
        <v>0</v>
      </c>
      <c r="J55" s="16">
        <v>0</v>
      </c>
      <c r="K55" s="16">
        <v>0</v>
      </c>
      <c r="L55" s="16">
        <v>1</v>
      </c>
      <c r="M55" s="16">
        <v>0</v>
      </c>
      <c r="N55" s="16">
        <v>0</v>
      </c>
      <c r="O55" s="120" t="s">
        <v>116</v>
      </c>
      <c r="P55" s="113" t="s">
        <v>264</v>
      </c>
      <c r="Q55" s="102">
        <v>53</v>
      </c>
      <c r="R55" s="46">
        <v>100</v>
      </c>
      <c r="S55" s="46">
        <v>100</v>
      </c>
      <c r="T55" s="23" t="e">
        <f>#REF!+#REF!+H55+Q55+R55+S55</f>
        <v>#REF!</v>
      </c>
      <c r="U55" s="23"/>
      <c r="V55" s="23"/>
      <c r="W55" s="23"/>
      <c r="X55" s="23"/>
      <c r="Y55" s="23"/>
      <c r="Z55" s="23"/>
      <c r="AA55" s="23"/>
      <c r="AB55" s="23"/>
    </row>
    <row r="56" spans="1:28" x14ac:dyDescent="0.25">
      <c r="A56" s="117"/>
      <c r="B56" s="28" t="s">
        <v>289</v>
      </c>
      <c r="C56" s="45"/>
      <c r="D56" s="45"/>
      <c r="E56" s="45"/>
      <c r="F56" s="45"/>
      <c r="G56" s="45"/>
      <c r="H56" s="15">
        <f>(H58+H60)/H55</f>
        <v>43827.5</v>
      </c>
      <c r="I56" s="31" t="s">
        <v>168</v>
      </c>
      <c r="J56" s="31" t="s">
        <v>168</v>
      </c>
      <c r="K56" s="31" t="s">
        <v>168</v>
      </c>
      <c r="L56" s="31" t="s">
        <v>168</v>
      </c>
      <c r="M56" s="15">
        <v>0</v>
      </c>
      <c r="N56" s="15">
        <v>0</v>
      </c>
      <c r="O56" s="120"/>
      <c r="P56" s="113"/>
      <c r="Q56" s="13">
        <f t="shared" ref="Q56" si="21">Q57/Q55</f>
        <v>2979.1452830188682</v>
      </c>
      <c r="R56" s="46"/>
      <c r="S56" s="46"/>
      <c r="T56" s="23" t="e">
        <f>#REF!+#REF!+H56+Q56+R56+S56</f>
        <v>#REF!</v>
      </c>
      <c r="U56" s="23"/>
      <c r="V56" s="23"/>
      <c r="W56" s="23"/>
      <c r="X56" s="23"/>
      <c r="Y56" s="23"/>
      <c r="Z56" s="23"/>
      <c r="AA56" s="23"/>
      <c r="AB56" s="23"/>
    </row>
    <row r="57" spans="1:28" ht="38.25" customHeight="1" x14ac:dyDescent="0.25">
      <c r="A57" s="117"/>
      <c r="B57" s="28" t="s">
        <v>281</v>
      </c>
      <c r="C57" s="45"/>
      <c r="D57" s="45"/>
      <c r="E57" s="45"/>
      <c r="F57" s="45"/>
      <c r="G57" s="45"/>
      <c r="H57" s="15">
        <f>SUM(H58:H62)</f>
        <v>43827.5</v>
      </c>
      <c r="I57" s="15">
        <f>SUM(I58:I61)</f>
        <v>0</v>
      </c>
      <c r="J57" s="15">
        <f t="shared" ref="J57:L57" si="22">SUM(J58:J61)</f>
        <v>0</v>
      </c>
      <c r="K57" s="15">
        <f t="shared" si="22"/>
        <v>5728.7359999999999</v>
      </c>
      <c r="L57" s="15">
        <f t="shared" si="22"/>
        <v>38098.764000000003</v>
      </c>
      <c r="M57" s="15">
        <f t="shared" ref="M57:N57" si="23">SUM(M58:M62)</f>
        <v>0</v>
      </c>
      <c r="N57" s="15">
        <f t="shared" si="23"/>
        <v>0</v>
      </c>
      <c r="O57" s="120"/>
      <c r="P57" s="113"/>
      <c r="Q57" s="13">
        <f>Q58+Q60</f>
        <v>157894.70000000001</v>
      </c>
      <c r="R57" s="100">
        <f>R58+R60</f>
        <v>300000</v>
      </c>
      <c r="S57" s="100">
        <f>S58+S60</f>
        <v>0</v>
      </c>
      <c r="T57" s="23" t="e">
        <f>#REF!+#REF!+H57+Q57+R57+S57</f>
        <v>#REF!</v>
      </c>
      <c r="U57" s="23"/>
      <c r="V57" s="23"/>
      <c r="W57" s="23"/>
      <c r="X57" s="23"/>
      <c r="Y57" s="23"/>
      <c r="Z57" s="23"/>
      <c r="AA57" s="23"/>
      <c r="AB57" s="23"/>
    </row>
    <row r="58" spans="1:28" x14ac:dyDescent="0.25">
      <c r="A58" s="117"/>
      <c r="B58" s="28" t="s">
        <v>17</v>
      </c>
      <c r="C58" s="32">
        <v>124</v>
      </c>
      <c r="D58" s="32" t="s">
        <v>220</v>
      </c>
      <c r="E58" s="32" t="s">
        <v>171</v>
      </c>
      <c r="F58" s="47" t="s">
        <v>223</v>
      </c>
      <c r="G58" s="48" t="s">
        <v>105</v>
      </c>
      <c r="H58" s="13">
        <f>SUM(I58:L58)</f>
        <v>41636.1</v>
      </c>
      <c r="I58" s="15">
        <v>0</v>
      </c>
      <c r="J58" s="15">
        <v>0</v>
      </c>
      <c r="K58" s="15">
        <v>5458.7359999999999</v>
      </c>
      <c r="L58" s="15">
        <v>36177.364000000001</v>
      </c>
      <c r="M58" s="15">
        <v>0</v>
      </c>
      <c r="N58" s="15">
        <v>0</v>
      </c>
      <c r="O58" s="120"/>
      <c r="P58" s="113"/>
      <c r="Q58" s="13">
        <v>150000</v>
      </c>
      <c r="R58" s="100">
        <v>285000</v>
      </c>
      <c r="S58" s="100">
        <v>0</v>
      </c>
      <c r="T58" s="40" t="e">
        <f>#REF!+#REF!+H58+Q58+R58+S58</f>
        <v>#REF!</v>
      </c>
      <c r="U58" s="23"/>
      <c r="V58" s="23"/>
      <c r="W58" s="23"/>
      <c r="X58" s="23"/>
      <c r="Y58" s="23"/>
      <c r="Z58" s="23"/>
      <c r="AA58" s="23"/>
      <c r="AB58" s="23"/>
    </row>
    <row r="59" spans="1:28" x14ac:dyDescent="0.25">
      <c r="A59" s="117"/>
      <c r="B59" s="28" t="s">
        <v>14</v>
      </c>
      <c r="C59" s="45"/>
      <c r="D59" s="45"/>
      <c r="E59" s="45"/>
      <c r="F59" s="45"/>
      <c r="G59" s="45"/>
      <c r="H59" s="15">
        <f t="shared" ref="H59" si="24">SUM(I59:L59)</f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20"/>
      <c r="P59" s="113"/>
      <c r="Q59" s="13"/>
      <c r="R59" s="100"/>
      <c r="S59" s="100"/>
      <c r="T59" s="23" t="e">
        <f>#REF!+#REF!+H59+Q59+R59+S59</f>
        <v>#REF!</v>
      </c>
      <c r="U59" s="23"/>
      <c r="V59" s="23"/>
      <c r="W59" s="23"/>
      <c r="X59" s="23"/>
      <c r="Y59" s="23"/>
      <c r="Z59" s="23"/>
      <c r="AA59" s="23"/>
      <c r="AB59" s="23"/>
    </row>
    <row r="60" spans="1:28" x14ac:dyDescent="0.25">
      <c r="A60" s="117"/>
      <c r="B60" s="28" t="s">
        <v>286</v>
      </c>
      <c r="C60" s="31" t="s">
        <v>168</v>
      </c>
      <c r="D60" s="31" t="s">
        <v>168</v>
      </c>
      <c r="E60" s="31" t="s">
        <v>168</v>
      </c>
      <c r="F60" s="31" t="s">
        <v>168</v>
      </c>
      <c r="G60" s="45"/>
      <c r="H60" s="13">
        <v>2191.4</v>
      </c>
      <c r="I60" s="15">
        <v>0</v>
      </c>
      <c r="J60" s="15">
        <v>0</v>
      </c>
      <c r="K60" s="15">
        <v>270</v>
      </c>
      <c r="L60" s="15">
        <v>1921.4</v>
      </c>
      <c r="M60" s="15">
        <v>0</v>
      </c>
      <c r="N60" s="15">
        <f>N58/0.95*0.05</f>
        <v>0</v>
      </c>
      <c r="O60" s="120"/>
      <c r="P60" s="113"/>
      <c r="Q60" s="13">
        <v>7894.7</v>
      </c>
      <c r="R60" s="100">
        <v>15000</v>
      </c>
      <c r="S60" s="100">
        <v>0</v>
      </c>
      <c r="T60" s="23" t="e">
        <f>#REF!+#REF!+H60+Q60+R60+S60</f>
        <v>#REF!</v>
      </c>
      <c r="U60" s="23"/>
      <c r="V60" s="23"/>
      <c r="W60" s="23"/>
      <c r="X60" s="23"/>
      <c r="Y60" s="23"/>
      <c r="Z60" s="23"/>
      <c r="AA60" s="23"/>
      <c r="AB60" s="23"/>
    </row>
    <row r="61" spans="1:28" x14ac:dyDescent="0.25">
      <c r="A61" s="117"/>
      <c r="B61" s="28" t="s">
        <v>287</v>
      </c>
      <c r="C61" s="31" t="s">
        <v>168</v>
      </c>
      <c r="D61" s="31" t="s">
        <v>168</v>
      </c>
      <c r="E61" s="31" t="s">
        <v>168</v>
      </c>
      <c r="F61" s="31" t="s">
        <v>168</v>
      </c>
      <c r="G61" s="51"/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20"/>
      <c r="P61" s="113"/>
      <c r="Q61" s="13"/>
      <c r="R61" s="100"/>
      <c r="S61" s="100"/>
      <c r="T61" s="23"/>
      <c r="U61" s="23"/>
      <c r="V61" s="23"/>
      <c r="W61" s="23"/>
      <c r="X61" s="23"/>
      <c r="Y61" s="23"/>
      <c r="Z61" s="23"/>
      <c r="AA61" s="23"/>
      <c r="AB61" s="23"/>
    </row>
    <row r="62" spans="1:28" x14ac:dyDescent="0.25">
      <c r="A62" s="117"/>
      <c r="B62" s="28" t="s">
        <v>284</v>
      </c>
      <c r="C62" s="49"/>
      <c r="D62" s="50"/>
      <c r="E62" s="50"/>
      <c r="F62" s="50"/>
      <c r="G62" s="51"/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20"/>
      <c r="P62" s="113"/>
      <c r="Q62" s="102"/>
      <c r="R62" s="46"/>
      <c r="S62" s="46"/>
      <c r="T62" s="23" t="e">
        <f>#REF!+#REF!+H62+Q62+R62+S62</f>
        <v>#REF!</v>
      </c>
      <c r="U62" s="23"/>
      <c r="V62" s="23"/>
      <c r="W62" s="23"/>
      <c r="X62" s="23"/>
      <c r="Y62" s="23"/>
      <c r="Z62" s="23"/>
      <c r="AA62" s="23"/>
      <c r="AB62" s="23"/>
    </row>
    <row r="63" spans="1:28" ht="117" customHeight="1" x14ac:dyDescent="0.25">
      <c r="A63" s="117" t="s">
        <v>128</v>
      </c>
      <c r="B63" s="28" t="s">
        <v>164</v>
      </c>
      <c r="C63" s="45"/>
      <c r="D63" s="45"/>
      <c r="E63" s="45"/>
      <c r="F63" s="45"/>
      <c r="G63" s="45"/>
      <c r="H63" s="102">
        <v>1</v>
      </c>
      <c r="I63" s="102" t="s">
        <v>61</v>
      </c>
      <c r="J63" s="102" t="s">
        <v>61</v>
      </c>
      <c r="K63" s="102" t="s">
        <v>61</v>
      </c>
      <c r="L63" s="102" t="s">
        <v>61</v>
      </c>
      <c r="M63" s="102">
        <v>0</v>
      </c>
      <c r="N63" s="102">
        <v>0</v>
      </c>
      <c r="O63" s="133" t="s">
        <v>117</v>
      </c>
      <c r="P63" s="113" t="s">
        <v>247</v>
      </c>
      <c r="Q63" s="102"/>
      <c r="R63" s="102"/>
      <c r="S63" s="102"/>
      <c r="T63" s="23" t="e">
        <f>#REF!+#REF!+H63+Q63+R63+S63</f>
        <v>#REF!</v>
      </c>
      <c r="U63" s="23"/>
      <c r="V63" s="23"/>
      <c r="W63" s="23"/>
      <c r="X63" s="23"/>
      <c r="Y63" s="23"/>
      <c r="Z63" s="23"/>
      <c r="AA63" s="23"/>
      <c r="AB63" s="23"/>
    </row>
    <row r="64" spans="1:28" x14ac:dyDescent="0.25">
      <c r="A64" s="117"/>
      <c r="B64" s="28" t="s">
        <v>289</v>
      </c>
      <c r="C64" s="45"/>
      <c r="D64" s="45"/>
      <c r="E64" s="45"/>
      <c r="F64" s="45"/>
      <c r="G64" s="45"/>
      <c r="H64" s="102" t="s">
        <v>61</v>
      </c>
      <c r="I64" s="31" t="s">
        <v>168</v>
      </c>
      <c r="J64" s="31" t="s">
        <v>168</v>
      </c>
      <c r="K64" s="31" t="s">
        <v>168</v>
      </c>
      <c r="L64" s="31" t="s">
        <v>168</v>
      </c>
      <c r="M64" s="102" t="s">
        <v>61</v>
      </c>
      <c r="N64" s="13" t="s">
        <v>61</v>
      </c>
      <c r="O64" s="133"/>
      <c r="P64" s="113"/>
      <c r="Q64" s="102"/>
      <c r="R64" s="102"/>
      <c r="S64" s="102"/>
      <c r="T64" s="23" t="e">
        <f>#REF!+#REF!+H64+Q64+R64+S64</f>
        <v>#REF!</v>
      </c>
      <c r="U64" s="23"/>
      <c r="V64" s="23"/>
      <c r="W64" s="23"/>
      <c r="X64" s="23"/>
      <c r="Y64" s="23"/>
      <c r="Z64" s="23"/>
      <c r="AA64" s="23"/>
      <c r="AB64" s="23"/>
    </row>
    <row r="65" spans="1:28" ht="31.5" customHeight="1" x14ac:dyDescent="0.25">
      <c r="A65" s="117"/>
      <c r="B65" s="28" t="s">
        <v>281</v>
      </c>
      <c r="C65" s="45"/>
      <c r="D65" s="45"/>
      <c r="E65" s="45"/>
      <c r="F65" s="45"/>
      <c r="G65" s="45"/>
      <c r="H65" s="13">
        <f t="shared" ref="H65:L65" si="25">SUM(H66:H68)</f>
        <v>0</v>
      </c>
      <c r="I65" s="13">
        <f t="shared" si="25"/>
        <v>0</v>
      </c>
      <c r="J65" s="13">
        <f t="shared" si="25"/>
        <v>0</v>
      </c>
      <c r="K65" s="13">
        <f t="shared" si="25"/>
        <v>0</v>
      </c>
      <c r="L65" s="13">
        <f t="shared" si="25"/>
        <v>0</v>
      </c>
      <c r="M65" s="13">
        <f>SUM(M66:M68)</f>
        <v>0</v>
      </c>
      <c r="N65" s="13">
        <v>0</v>
      </c>
      <c r="O65" s="133"/>
      <c r="P65" s="113"/>
      <c r="Q65" s="102"/>
      <c r="R65" s="46"/>
      <c r="S65" s="46"/>
      <c r="T65" s="23" t="e">
        <f>#REF!+#REF!+H65+Q65+R65+S65</f>
        <v>#REF!</v>
      </c>
      <c r="U65" s="23"/>
      <c r="V65" s="23"/>
      <c r="W65" s="23"/>
      <c r="X65" s="23"/>
      <c r="Y65" s="23"/>
      <c r="Z65" s="23"/>
      <c r="AA65" s="23"/>
      <c r="AB65" s="23"/>
    </row>
    <row r="66" spans="1:28" x14ac:dyDescent="0.25">
      <c r="A66" s="117"/>
      <c r="B66" s="28" t="s">
        <v>285</v>
      </c>
      <c r="C66" s="45"/>
      <c r="D66" s="45"/>
      <c r="E66" s="45"/>
      <c r="F66" s="45"/>
      <c r="G66" s="45"/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3"/>
      <c r="P66" s="113"/>
      <c r="Q66" s="102"/>
      <c r="R66" s="46"/>
      <c r="S66" s="46"/>
      <c r="T66" s="23" t="e">
        <f>#REF!+#REF!+H66+Q66+R66+S66</f>
        <v>#REF!</v>
      </c>
      <c r="U66" s="23"/>
      <c r="V66" s="23"/>
      <c r="W66" s="23"/>
      <c r="X66" s="23"/>
      <c r="Y66" s="23"/>
      <c r="Z66" s="23"/>
      <c r="AA66" s="23"/>
      <c r="AB66" s="23"/>
    </row>
    <row r="67" spans="1:28" x14ac:dyDescent="0.25">
      <c r="A67" s="117"/>
      <c r="B67" s="28" t="s">
        <v>14</v>
      </c>
      <c r="C67" s="45"/>
      <c r="D67" s="45"/>
      <c r="E67" s="45"/>
      <c r="F67" s="45"/>
      <c r="G67" s="45"/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3"/>
      <c r="P67" s="113"/>
      <c r="Q67" s="102"/>
      <c r="R67" s="102"/>
      <c r="S67" s="102"/>
      <c r="T67" s="23" t="e">
        <f>#REF!+#REF!+H67+Q67+R67+S67</f>
        <v>#REF!</v>
      </c>
      <c r="U67" s="23"/>
      <c r="V67" s="23"/>
      <c r="W67" s="23"/>
      <c r="X67" s="23"/>
      <c r="Y67" s="23"/>
      <c r="Z67" s="23"/>
      <c r="AA67" s="23"/>
      <c r="AB67" s="23"/>
    </row>
    <row r="68" spans="1:28" x14ac:dyDescent="0.25">
      <c r="A68" s="117"/>
      <c r="B68" s="28" t="s">
        <v>15</v>
      </c>
      <c r="C68" s="31" t="s">
        <v>168</v>
      </c>
      <c r="D68" s="31" t="s">
        <v>168</v>
      </c>
      <c r="E68" s="31" t="s">
        <v>168</v>
      </c>
      <c r="F68" s="31" t="s">
        <v>168</v>
      </c>
      <c r="G68" s="45"/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3"/>
      <c r="P68" s="113"/>
      <c r="Q68" s="102"/>
      <c r="R68" s="102"/>
      <c r="S68" s="102"/>
      <c r="T68" s="23" t="e">
        <f>#REF!+#REF!+H68+Q68+R68+S68</f>
        <v>#REF!</v>
      </c>
      <c r="U68" s="23"/>
      <c r="V68" s="23"/>
      <c r="W68" s="23"/>
      <c r="X68" s="23"/>
      <c r="Y68" s="23"/>
      <c r="Z68" s="23"/>
      <c r="AA68" s="23"/>
      <c r="AB68" s="23"/>
    </row>
    <row r="69" spans="1:28" x14ac:dyDescent="0.25">
      <c r="A69" s="117"/>
      <c r="B69" s="28" t="s">
        <v>287</v>
      </c>
      <c r="C69" s="31" t="s">
        <v>168</v>
      </c>
      <c r="D69" s="31" t="s">
        <v>168</v>
      </c>
      <c r="E69" s="31" t="s">
        <v>168</v>
      </c>
      <c r="F69" s="31" t="s">
        <v>168</v>
      </c>
      <c r="G69" s="45"/>
      <c r="H69" s="102">
        <v>0</v>
      </c>
      <c r="I69" s="102">
        <v>0</v>
      </c>
      <c r="J69" s="102">
        <v>0</v>
      </c>
      <c r="K69" s="102">
        <v>0</v>
      </c>
      <c r="L69" s="102">
        <v>0</v>
      </c>
      <c r="M69" s="102">
        <v>0</v>
      </c>
      <c r="N69" s="102">
        <v>0</v>
      </c>
      <c r="O69" s="133"/>
      <c r="P69" s="113"/>
      <c r="Q69" s="102"/>
      <c r="R69" s="102"/>
      <c r="S69" s="102"/>
      <c r="T69" s="23"/>
      <c r="U69" s="23"/>
      <c r="V69" s="23"/>
      <c r="W69" s="23"/>
      <c r="X69" s="23"/>
      <c r="Y69" s="23"/>
      <c r="Z69" s="23"/>
      <c r="AA69" s="23"/>
      <c r="AB69" s="23"/>
    </row>
    <row r="70" spans="1:28" x14ac:dyDescent="0.25">
      <c r="A70" s="117"/>
      <c r="B70" s="28" t="s">
        <v>284</v>
      </c>
      <c r="C70" s="45"/>
      <c r="D70" s="45"/>
      <c r="E70" s="45"/>
      <c r="F70" s="45"/>
      <c r="G70" s="45"/>
      <c r="H70" s="102">
        <v>0</v>
      </c>
      <c r="I70" s="102">
        <v>0</v>
      </c>
      <c r="J70" s="102">
        <v>0</v>
      </c>
      <c r="K70" s="102">
        <v>0</v>
      </c>
      <c r="L70" s="102">
        <v>0</v>
      </c>
      <c r="M70" s="102">
        <v>0</v>
      </c>
      <c r="N70" s="102">
        <v>0</v>
      </c>
      <c r="O70" s="133"/>
      <c r="P70" s="113"/>
      <c r="Q70" s="102"/>
      <c r="R70" s="102"/>
      <c r="S70" s="102"/>
      <c r="T70" s="23" t="e">
        <f>#REF!+#REF!+H70+Q70+R70+S70</f>
        <v>#REF!</v>
      </c>
      <c r="U70" s="23"/>
      <c r="V70" s="23"/>
      <c r="W70" s="23"/>
      <c r="X70" s="23"/>
      <c r="Y70" s="23"/>
      <c r="Z70" s="23"/>
      <c r="AA70" s="23"/>
      <c r="AB70" s="23"/>
    </row>
    <row r="71" spans="1:28" ht="63" x14ac:dyDescent="0.25">
      <c r="A71" s="117" t="s">
        <v>189</v>
      </c>
      <c r="B71" s="28" t="s">
        <v>166</v>
      </c>
      <c r="C71" s="45"/>
      <c r="D71" s="45"/>
      <c r="E71" s="45"/>
      <c r="F71" s="45"/>
      <c r="G71" s="45"/>
      <c r="H71" s="102">
        <v>1</v>
      </c>
      <c r="I71" s="102" t="s">
        <v>61</v>
      </c>
      <c r="J71" s="102" t="s">
        <v>61</v>
      </c>
      <c r="K71" s="102" t="s">
        <v>61</v>
      </c>
      <c r="L71" s="102" t="s">
        <v>61</v>
      </c>
      <c r="M71" s="102">
        <v>0</v>
      </c>
      <c r="N71" s="46">
        <v>0</v>
      </c>
      <c r="O71" s="120" t="s">
        <v>188</v>
      </c>
      <c r="P71" s="113" t="s">
        <v>184</v>
      </c>
      <c r="Q71" s="102">
        <v>89600</v>
      </c>
      <c r="R71" s="46">
        <v>89600</v>
      </c>
      <c r="S71" s="46">
        <v>50000</v>
      </c>
      <c r="T71" s="23" t="e">
        <f>#REF!+#REF!+H71+Q71+R71+S71</f>
        <v>#REF!</v>
      </c>
      <c r="U71" s="23"/>
      <c r="V71" s="23"/>
      <c r="W71" s="23"/>
      <c r="X71" s="23"/>
      <c r="Y71" s="23"/>
      <c r="Z71" s="23"/>
      <c r="AA71" s="23"/>
      <c r="AB71" s="23"/>
    </row>
    <row r="72" spans="1:28" x14ac:dyDescent="0.25">
      <c r="A72" s="117"/>
      <c r="B72" s="28" t="s">
        <v>289</v>
      </c>
      <c r="C72" s="45"/>
      <c r="D72" s="45"/>
      <c r="E72" s="45"/>
      <c r="F72" s="45"/>
      <c r="G72" s="45"/>
      <c r="H72" s="102" t="s">
        <v>61</v>
      </c>
      <c r="I72" s="31" t="s">
        <v>168</v>
      </c>
      <c r="J72" s="31" t="s">
        <v>168</v>
      </c>
      <c r="K72" s="31" t="s">
        <v>168</v>
      </c>
      <c r="L72" s="31" t="s">
        <v>168</v>
      </c>
      <c r="M72" s="102" t="s">
        <v>61</v>
      </c>
      <c r="N72" s="13" t="s">
        <v>61</v>
      </c>
      <c r="O72" s="120"/>
      <c r="P72" s="113"/>
      <c r="Q72" s="102"/>
      <c r="R72" s="46"/>
      <c r="S72" s="46">
        <v>44</v>
      </c>
      <c r="T72" s="23" t="e">
        <f>#REF!+#REF!+H72+Q72+R72+S72</f>
        <v>#REF!</v>
      </c>
      <c r="U72" s="23"/>
      <c r="V72" s="23"/>
      <c r="W72" s="23"/>
      <c r="X72" s="23"/>
      <c r="Y72" s="23"/>
      <c r="Z72" s="23"/>
      <c r="AA72" s="23"/>
      <c r="AB72" s="23"/>
    </row>
    <row r="73" spans="1:28" ht="31.5" x14ac:dyDescent="0.25">
      <c r="A73" s="117"/>
      <c r="B73" s="28" t="s">
        <v>281</v>
      </c>
      <c r="C73" s="45"/>
      <c r="D73" s="45"/>
      <c r="E73" s="45"/>
      <c r="F73" s="45"/>
      <c r="G73" s="45"/>
      <c r="H73" s="181" t="s">
        <v>208</v>
      </c>
      <c r="I73" s="182"/>
      <c r="J73" s="182"/>
      <c r="K73" s="182"/>
      <c r="L73" s="182"/>
      <c r="M73" s="182"/>
      <c r="N73" s="183"/>
      <c r="O73" s="120"/>
      <c r="P73" s="113"/>
      <c r="Q73" s="102">
        <f>Q78</f>
        <v>3225600</v>
      </c>
      <c r="R73" s="46">
        <f>R78</f>
        <v>3225600</v>
      </c>
      <c r="S73" s="46">
        <f>S78</f>
        <v>0</v>
      </c>
      <c r="T73" s="23" t="e">
        <f>#REF!+#REF!+H73+Q73+R73+S73</f>
        <v>#REF!</v>
      </c>
      <c r="U73" s="23"/>
      <c r="V73" s="23"/>
      <c r="W73" s="23"/>
      <c r="X73" s="23"/>
      <c r="Y73" s="23"/>
      <c r="Z73" s="23"/>
      <c r="AA73" s="23"/>
      <c r="AB73" s="23"/>
    </row>
    <row r="74" spans="1:28" x14ac:dyDescent="0.25">
      <c r="A74" s="117"/>
      <c r="B74" s="28" t="s">
        <v>17</v>
      </c>
      <c r="C74" s="45"/>
      <c r="D74" s="45"/>
      <c r="E74" s="45"/>
      <c r="F74" s="45"/>
      <c r="G74" s="45"/>
      <c r="H74" s="184"/>
      <c r="I74" s="172"/>
      <c r="J74" s="172"/>
      <c r="K74" s="172"/>
      <c r="L74" s="172"/>
      <c r="M74" s="172"/>
      <c r="N74" s="185"/>
      <c r="O74" s="120"/>
      <c r="P74" s="113"/>
      <c r="Q74" s="102"/>
      <c r="R74" s="46"/>
      <c r="S74" s="46"/>
      <c r="T74" s="23" t="e">
        <f>#REF!+#REF!+H74+Q74+R74+S74</f>
        <v>#REF!</v>
      </c>
      <c r="U74" s="23"/>
      <c r="V74" s="23"/>
      <c r="W74" s="23"/>
      <c r="X74" s="23"/>
      <c r="Y74" s="23"/>
      <c r="Z74" s="23"/>
      <c r="AA74" s="23"/>
      <c r="AB74" s="23"/>
    </row>
    <row r="75" spans="1:28" x14ac:dyDescent="0.25">
      <c r="A75" s="117"/>
      <c r="B75" s="28" t="s">
        <v>14</v>
      </c>
      <c r="C75" s="45"/>
      <c r="D75" s="45"/>
      <c r="E75" s="45"/>
      <c r="F75" s="45"/>
      <c r="G75" s="45"/>
      <c r="H75" s="184"/>
      <c r="I75" s="172"/>
      <c r="J75" s="172"/>
      <c r="K75" s="172"/>
      <c r="L75" s="172"/>
      <c r="M75" s="172"/>
      <c r="N75" s="185"/>
      <c r="O75" s="120"/>
      <c r="P75" s="113"/>
      <c r="Q75" s="102"/>
      <c r="R75" s="46"/>
      <c r="S75" s="46"/>
      <c r="T75" s="23" t="e">
        <f>#REF!+#REF!+H75+Q75+R75+S75</f>
        <v>#REF!</v>
      </c>
      <c r="U75" s="23"/>
      <c r="V75" s="23"/>
      <c r="W75" s="23"/>
      <c r="X75" s="23"/>
      <c r="Y75" s="23"/>
      <c r="Z75" s="23"/>
      <c r="AA75" s="23"/>
      <c r="AB75" s="23"/>
    </row>
    <row r="76" spans="1:28" x14ac:dyDescent="0.25">
      <c r="A76" s="117"/>
      <c r="B76" s="28" t="s">
        <v>286</v>
      </c>
      <c r="C76" s="31" t="s">
        <v>168</v>
      </c>
      <c r="D76" s="31" t="s">
        <v>168</v>
      </c>
      <c r="E76" s="31" t="s">
        <v>168</v>
      </c>
      <c r="F76" s="31" t="s">
        <v>168</v>
      </c>
      <c r="G76" s="45"/>
      <c r="H76" s="184"/>
      <c r="I76" s="172"/>
      <c r="J76" s="172"/>
      <c r="K76" s="172"/>
      <c r="L76" s="172"/>
      <c r="M76" s="172"/>
      <c r="N76" s="185"/>
      <c r="O76" s="120"/>
      <c r="P76" s="113"/>
      <c r="Q76" s="102"/>
      <c r="R76" s="46"/>
      <c r="S76" s="46"/>
      <c r="T76" s="23" t="e">
        <f>#REF!+#REF!+H76+Q76+R76+S76</f>
        <v>#REF!</v>
      </c>
      <c r="U76" s="23"/>
      <c r="V76" s="23"/>
      <c r="W76" s="23"/>
      <c r="X76" s="23"/>
      <c r="Y76" s="23"/>
      <c r="Z76" s="23"/>
      <c r="AA76" s="23"/>
      <c r="AB76" s="23"/>
    </row>
    <row r="77" spans="1:28" x14ac:dyDescent="0.25">
      <c r="A77" s="117"/>
      <c r="B77" s="28" t="s">
        <v>16</v>
      </c>
      <c r="C77" s="31" t="s">
        <v>168</v>
      </c>
      <c r="D77" s="31" t="s">
        <v>168</v>
      </c>
      <c r="E77" s="31" t="s">
        <v>168</v>
      </c>
      <c r="F77" s="31" t="s">
        <v>168</v>
      </c>
      <c r="G77" s="45"/>
      <c r="H77" s="184"/>
      <c r="I77" s="172"/>
      <c r="J77" s="172"/>
      <c r="K77" s="172"/>
      <c r="L77" s="172"/>
      <c r="M77" s="172"/>
      <c r="N77" s="185"/>
      <c r="O77" s="120"/>
      <c r="P77" s="113"/>
      <c r="Q77" s="102"/>
      <c r="R77" s="46"/>
      <c r="S77" s="46"/>
      <c r="T77" s="23"/>
      <c r="U77" s="23"/>
      <c r="V77" s="23"/>
      <c r="W77" s="23"/>
      <c r="X77" s="23"/>
      <c r="Y77" s="23"/>
      <c r="Z77" s="23"/>
      <c r="AA77" s="23"/>
      <c r="AB77" s="23"/>
    </row>
    <row r="78" spans="1:28" x14ac:dyDescent="0.25">
      <c r="A78" s="117"/>
      <c r="B78" s="28" t="s">
        <v>284</v>
      </c>
      <c r="C78" s="45"/>
      <c r="D78" s="45"/>
      <c r="E78" s="45"/>
      <c r="F78" s="45"/>
      <c r="G78" s="45"/>
      <c r="H78" s="186"/>
      <c r="I78" s="187"/>
      <c r="J78" s="187"/>
      <c r="K78" s="187"/>
      <c r="L78" s="187"/>
      <c r="M78" s="187"/>
      <c r="N78" s="188"/>
      <c r="O78" s="120"/>
      <c r="P78" s="113"/>
      <c r="Q78" s="102">
        <v>3225600</v>
      </c>
      <c r="R78" s="46">
        <v>3225600</v>
      </c>
      <c r="S78" s="46">
        <v>0</v>
      </c>
      <c r="T78" s="23" t="e">
        <f>#REF!+#REF!+H78+Q78+R78+S78</f>
        <v>#REF!</v>
      </c>
      <c r="U78" s="23"/>
      <c r="V78" s="23"/>
      <c r="W78" s="23"/>
      <c r="X78" s="23"/>
      <c r="Y78" s="23"/>
      <c r="Z78" s="23"/>
      <c r="AA78" s="23"/>
      <c r="AB78" s="23"/>
    </row>
    <row r="79" spans="1:28" ht="24" customHeight="1" x14ac:dyDescent="0.25">
      <c r="A79" s="107" t="s">
        <v>175</v>
      </c>
      <c r="B79" s="28" t="s">
        <v>288</v>
      </c>
      <c r="C79" s="45"/>
      <c r="D79" s="45"/>
      <c r="E79" s="45"/>
      <c r="F79" s="45"/>
      <c r="G79" s="45"/>
      <c r="H79" s="13">
        <f>SUM(H80:H84)</f>
        <v>43827.5</v>
      </c>
      <c r="I79" s="13">
        <f t="shared" ref="I79:N79" si="26">SUM(I80:I84)</f>
        <v>0</v>
      </c>
      <c r="J79" s="13">
        <f>SUM(J80:J84)</f>
        <v>0</v>
      </c>
      <c r="K79" s="13">
        <f t="shared" si="26"/>
        <v>5728.7359999999999</v>
      </c>
      <c r="L79" s="13">
        <f t="shared" si="26"/>
        <v>38098.764000000003</v>
      </c>
      <c r="M79" s="13">
        <f t="shared" si="26"/>
        <v>0</v>
      </c>
      <c r="N79" s="13">
        <f t="shared" si="26"/>
        <v>0</v>
      </c>
      <c r="O79" s="121"/>
      <c r="P79" s="118"/>
      <c r="Q79" s="102"/>
      <c r="R79" s="46"/>
      <c r="S79" s="46"/>
      <c r="T79" s="23"/>
      <c r="U79" s="23"/>
      <c r="V79" s="23"/>
      <c r="W79" s="23"/>
      <c r="X79" s="23"/>
      <c r="Y79" s="23"/>
      <c r="Z79" s="23"/>
      <c r="AA79" s="23"/>
      <c r="AB79" s="23"/>
    </row>
    <row r="80" spans="1:28" x14ac:dyDescent="0.25">
      <c r="A80" s="128"/>
      <c r="B80" s="28" t="s">
        <v>285</v>
      </c>
      <c r="C80" s="32"/>
      <c r="D80" s="32"/>
      <c r="E80" s="32"/>
      <c r="F80" s="47"/>
      <c r="G80" s="48"/>
      <c r="H80" s="13">
        <f>SUM(I80:L80)</f>
        <v>41636.1</v>
      </c>
      <c r="I80" s="15">
        <f>I58</f>
        <v>0</v>
      </c>
      <c r="J80" s="15">
        <f t="shared" ref="J80:N80" si="27">J58</f>
        <v>0</v>
      </c>
      <c r="K80" s="15">
        <f t="shared" si="27"/>
        <v>5458.7359999999999</v>
      </c>
      <c r="L80" s="15">
        <f t="shared" si="27"/>
        <v>36177.364000000001</v>
      </c>
      <c r="M80" s="15">
        <f t="shared" si="27"/>
        <v>0</v>
      </c>
      <c r="N80" s="15">
        <f t="shared" si="27"/>
        <v>0</v>
      </c>
      <c r="O80" s="122"/>
      <c r="P80" s="154"/>
      <c r="Q80" s="102"/>
      <c r="R80" s="46"/>
      <c r="S80" s="46"/>
      <c r="T80" s="23"/>
      <c r="U80" s="23"/>
      <c r="V80" s="23"/>
      <c r="W80" s="23"/>
      <c r="X80" s="23"/>
      <c r="Y80" s="23"/>
      <c r="Z80" s="23"/>
      <c r="AA80" s="23"/>
      <c r="AB80" s="23"/>
    </row>
    <row r="81" spans="1:28" x14ac:dyDescent="0.25">
      <c r="A81" s="128"/>
      <c r="B81" s="28" t="s">
        <v>282</v>
      </c>
      <c r="C81" s="45"/>
      <c r="D81" s="45"/>
      <c r="E81" s="45"/>
      <c r="F81" s="45"/>
      <c r="G81" s="45"/>
      <c r="H81" s="13">
        <f t="shared" ref="H81" si="28">SUM(I81:L81)</f>
        <v>0</v>
      </c>
      <c r="I81" s="15">
        <f t="shared" ref="I81:N81" si="29">I59</f>
        <v>0</v>
      </c>
      <c r="J81" s="15">
        <f t="shared" si="29"/>
        <v>0</v>
      </c>
      <c r="K81" s="15">
        <f t="shared" si="29"/>
        <v>0</v>
      </c>
      <c r="L81" s="15">
        <f t="shared" si="29"/>
        <v>0</v>
      </c>
      <c r="M81" s="15">
        <f t="shared" si="29"/>
        <v>0</v>
      </c>
      <c r="N81" s="15">
        <f t="shared" si="29"/>
        <v>0</v>
      </c>
      <c r="O81" s="122"/>
      <c r="P81" s="154"/>
      <c r="Q81" s="102"/>
      <c r="R81" s="46"/>
      <c r="S81" s="46"/>
      <c r="T81" s="23"/>
      <c r="U81" s="23"/>
      <c r="V81" s="23"/>
      <c r="W81" s="23"/>
      <c r="X81" s="23"/>
      <c r="Y81" s="23"/>
      <c r="Z81" s="23"/>
      <c r="AA81" s="23"/>
      <c r="AB81" s="23"/>
    </row>
    <row r="82" spans="1:28" x14ac:dyDescent="0.25">
      <c r="A82" s="128"/>
      <c r="B82" s="28" t="s">
        <v>286</v>
      </c>
      <c r="C82" s="31" t="s">
        <v>168</v>
      </c>
      <c r="D82" s="31" t="s">
        <v>168</v>
      </c>
      <c r="E82" s="31" t="s">
        <v>168</v>
      </c>
      <c r="F82" s="31" t="s">
        <v>168</v>
      </c>
      <c r="G82" s="45"/>
      <c r="H82" s="13">
        <f>H60</f>
        <v>2191.4</v>
      </c>
      <c r="I82" s="15">
        <f t="shared" ref="I82:N82" si="30">I60</f>
        <v>0</v>
      </c>
      <c r="J82" s="15">
        <f t="shared" si="30"/>
        <v>0</v>
      </c>
      <c r="K82" s="15">
        <f t="shared" si="30"/>
        <v>270</v>
      </c>
      <c r="L82" s="15">
        <f t="shared" si="30"/>
        <v>1921.4</v>
      </c>
      <c r="M82" s="15">
        <f t="shared" si="30"/>
        <v>0</v>
      </c>
      <c r="N82" s="15">
        <f t="shared" si="30"/>
        <v>0</v>
      </c>
      <c r="O82" s="122"/>
      <c r="P82" s="154"/>
      <c r="Q82" s="102"/>
      <c r="R82" s="46"/>
      <c r="S82" s="46"/>
      <c r="T82" s="23"/>
      <c r="U82" s="23"/>
      <c r="V82" s="23"/>
      <c r="W82" s="23"/>
      <c r="X82" s="23"/>
      <c r="Y82" s="23"/>
      <c r="Z82" s="23"/>
      <c r="AA82" s="23"/>
      <c r="AB82" s="23"/>
    </row>
    <row r="83" spans="1:28" x14ac:dyDescent="0.25">
      <c r="A83" s="128"/>
      <c r="B83" s="28" t="s">
        <v>287</v>
      </c>
      <c r="C83" s="31" t="s">
        <v>168</v>
      </c>
      <c r="D83" s="31" t="s">
        <v>168</v>
      </c>
      <c r="E83" s="31" t="s">
        <v>168</v>
      </c>
      <c r="F83" s="31" t="s">
        <v>168</v>
      </c>
      <c r="G83" s="45"/>
      <c r="H83" s="13">
        <f t="shared" ref="H83" si="31">SUM(I83:L83)</f>
        <v>0</v>
      </c>
      <c r="I83" s="15">
        <f t="shared" ref="I83:L84" si="32">I61</f>
        <v>0</v>
      </c>
      <c r="J83" s="15">
        <f t="shared" si="32"/>
        <v>0</v>
      </c>
      <c r="K83" s="15">
        <f t="shared" si="32"/>
        <v>0</v>
      </c>
      <c r="L83" s="15">
        <f t="shared" si="32"/>
        <v>0</v>
      </c>
      <c r="M83" s="15">
        <v>0</v>
      </c>
      <c r="N83" s="15">
        <v>0</v>
      </c>
      <c r="O83" s="122"/>
      <c r="P83" s="154"/>
      <c r="Q83" s="102"/>
      <c r="R83" s="46"/>
      <c r="S83" s="46"/>
      <c r="T83" s="23"/>
      <c r="U83" s="23"/>
      <c r="V83" s="23"/>
      <c r="W83" s="23"/>
      <c r="X83" s="23"/>
      <c r="Y83" s="23"/>
      <c r="Z83" s="23"/>
      <c r="AA83" s="23"/>
      <c r="AB83" s="23"/>
    </row>
    <row r="84" spans="1:28" x14ac:dyDescent="0.25">
      <c r="A84" s="129"/>
      <c r="B84" s="28" t="s">
        <v>284</v>
      </c>
      <c r="C84" s="45"/>
      <c r="D84" s="45"/>
      <c r="E84" s="45"/>
      <c r="F84" s="45"/>
      <c r="G84" s="45"/>
      <c r="H84" s="13">
        <f t="shared" ref="H84" si="33">SUM(I84:L84)</f>
        <v>0</v>
      </c>
      <c r="I84" s="15">
        <f t="shared" si="32"/>
        <v>0</v>
      </c>
      <c r="J84" s="15">
        <f t="shared" si="32"/>
        <v>0</v>
      </c>
      <c r="K84" s="15">
        <f t="shared" si="32"/>
        <v>0</v>
      </c>
      <c r="L84" s="15">
        <f t="shared" si="32"/>
        <v>0</v>
      </c>
      <c r="M84" s="15">
        <v>0</v>
      </c>
      <c r="N84" s="15">
        <v>0</v>
      </c>
      <c r="O84" s="123"/>
      <c r="P84" s="155"/>
      <c r="Q84" s="102"/>
      <c r="R84" s="46"/>
      <c r="S84" s="46"/>
      <c r="T84" s="23"/>
      <c r="U84" s="23"/>
      <c r="V84" s="23"/>
      <c r="W84" s="23"/>
      <c r="X84" s="23"/>
      <c r="Y84" s="23"/>
      <c r="Z84" s="23"/>
      <c r="AA84" s="23"/>
      <c r="AB84" s="23"/>
    </row>
    <row r="85" spans="1:28" x14ac:dyDescent="0.25">
      <c r="A85" s="117" t="s">
        <v>138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27"/>
      <c r="R85" s="27"/>
      <c r="S85" s="27"/>
      <c r="T85" s="23"/>
      <c r="U85" s="23"/>
      <c r="V85" s="23"/>
      <c r="W85" s="23"/>
      <c r="X85" s="23"/>
      <c r="Y85" s="23"/>
      <c r="Z85" s="23"/>
      <c r="AA85" s="23"/>
      <c r="AB85" s="23"/>
    </row>
    <row r="86" spans="1:28" ht="136.5" customHeight="1" x14ac:dyDescent="0.25">
      <c r="A86" s="117" t="s">
        <v>190</v>
      </c>
      <c r="B86" s="96" t="s">
        <v>165</v>
      </c>
      <c r="C86" s="45"/>
      <c r="D86" s="45"/>
      <c r="E86" s="45"/>
      <c r="F86" s="45"/>
      <c r="G86" s="45"/>
      <c r="H86" s="102">
        <v>40</v>
      </c>
      <c r="I86" s="102">
        <v>0</v>
      </c>
      <c r="J86" s="102">
        <v>0</v>
      </c>
      <c r="K86" s="102">
        <v>0</v>
      </c>
      <c r="L86" s="102">
        <v>40</v>
      </c>
      <c r="M86" s="102">
        <v>40</v>
      </c>
      <c r="N86" s="102">
        <v>40</v>
      </c>
      <c r="O86" s="120" t="s">
        <v>132</v>
      </c>
      <c r="P86" s="113" t="s">
        <v>276</v>
      </c>
      <c r="Q86" s="27"/>
      <c r="R86" s="27"/>
      <c r="S86" s="27"/>
      <c r="T86" s="23"/>
      <c r="U86" s="23"/>
      <c r="V86" s="23"/>
      <c r="W86" s="23"/>
      <c r="X86" s="23"/>
      <c r="Y86" s="23"/>
      <c r="Z86" s="23"/>
      <c r="AA86" s="23"/>
      <c r="AB86" s="23"/>
    </row>
    <row r="87" spans="1:28" x14ac:dyDescent="0.25">
      <c r="A87" s="117"/>
      <c r="B87" s="28" t="s">
        <v>289</v>
      </c>
      <c r="C87" s="45"/>
      <c r="D87" s="45"/>
      <c r="E87" s="45"/>
      <c r="F87" s="45"/>
      <c r="G87" s="45"/>
      <c r="H87" s="13" t="s">
        <v>61</v>
      </c>
      <c r="I87" s="31" t="s">
        <v>168</v>
      </c>
      <c r="J87" s="31" t="s">
        <v>168</v>
      </c>
      <c r="K87" s="31" t="s">
        <v>168</v>
      </c>
      <c r="L87" s="31" t="s">
        <v>168</v>
      </c>
      <c r="M87" s="13" t="s">
        <v>61</v>
      </c>
      <c r="N87" s="13" t="s">
        <v>61</v>
      </c>
      <c r="O87" s="120"/>
      <c r="P87" s="113"/>
      <c r="Q87" s="27"/>
      <c r="R87" s="27"/>
      <c r="S87" s="27"/>
      <c r="T87" s="23"/>
      <c r="U87" s="23"/>
      <c r="V87" s="23"/>
      <c r="W87" s="23"/>
      <c r="X87" s="23"/>
      <c r="Y87" s="23"/>
      <c r="Z87" s="23"/>
      <c r="AA87" s="23"/>
      <c r="AB87" s="23"/>
    </row>
    <row r="88" spans="1:28" ht="36.75" customHeight="1" x14ac:dyDescent="0.25">
      <c r="A88" s="117"/>
      <c r="B88" s="28" t="s">
        <v>281</v>
      </c>
      <c r="C88" s="45"/>
      <c r="D88" s="45"/>
      <c r="E88" s="45"/>
      <c r="F88" s="45"/>
      <c r="G88" s="45"/>
      <c r="H88" s="137" t="s">
        <v>208</v>
      </c>
      <c r="I88" s="138"/>
      <c r="J88" s="138"/>
      <c r="K88" s="138"/>
      <c r="L88" s="138"/>
      <c r="M88" s="138"/>
      <c r="N88" s="139"/>
      <c r="O88" s="120"/>
      <c r="P88" s="113"/>
      <c r="Q88" s="27"/>
      <c r="R88" s="27"/>
      <c r="S88" s="27"/>
      <c r="T88" s="23"/>
      <c r="U88" s="23"/>
      <c r="V88" s="23"/>
      <c r="W88" s="23"/>
      <c r="X88" s="23"/>
      <c r="Y88" s="23"/>
      <c r="Z88" s="23"/>
      <c r="AA88" s="23"/>
      <c r="AB88" s="23"/>
    </row>
    <row r="89" spans="1:28" x14ac:dyDescent="0.25">
      <c r="A89" s="117"/>
      <c r="B89" s="28" t="s">
        <v>285</v>
      </c>
      <c r="C89" s="45"/>
      <c r="D89" s="45"/>
      <c r="E89" s="45"/>
      <c r="F89" s="45"/>
      <c r="G89" s="52"/>
      <c r="H89" s="140"/>
      <c r="I89" s="141"/>
      <c r="J89" s="141"/>
      <c r="K89" s="141"/>
      <c r="L89" s="141"/>
      <c r="M89" s="141"/>
      <c r="N89" s="142"/>
      <c r="O89" s="120"/>
      <c r="P89" s="113"/>
      <c r="Q89" s="27"/>
      <c r="R89" s="27"/>
      <c r="S89" s="27"/>
      <c r="T89" s="23"/>
      <c r="U89" s="23"/>
      <c r="V89" s="23"/>
      <c r="W89" s="23"/>
      <c r="X89" s="23"/>
      <c r="Y89" s="23"/>
      <c r="Z89" s="23"/>
      <c r="AA89" s="23"/>
      <c r="AB89" s="23"/>
    </row>
    <row r="90" spans="1:28" x14ac:dyDescent="0.25">
      <c r="A90" s="117"/>
      <c r="B90" s="28" t="s">
        <v>282</v>
      </c>
      <c r="C90" s="45"/>
      <c r="D90" s="45"/>
      <c r="E90" s="45"/>
      <c r="F90" s="45"/>
      <c r="G90" s="45"/>
      <c r="H90" s="140"/>
      <c r="I90" s="141"/>
      <c r="J90" s="141"/>
      <c r="K90" s="141"/>
      <c r="L90" s="141"/>
      <c r="M90" s="141"/>
      <c r="N90" s="142"/>
      <c r="O90" s="120"/>
      <c r="P90" s="113"/>
      <c r="Q90" s="27"/>
      <c r="R90" s="27"/>
      <c r="S90" s="27"/>
      <c r="T90" s="23"/>
      <c r="U90" s="23"/>
      <c r="V90" s="23"/>
      <c r="W90" s="23"/>
      <c r="X90" s="23"/>
      <c r="Y90" s="23"/>
      <c r="Z90" s="23"/>
      <c r="AA90" s="23"/>
      <c r="AB90" s="23"/>
    </row>
    <row r="91" spans="1:28" x14ac:dyDescent="0.25">
      <c r="A91" s="117"/>
      <c r="B91" s="28" t="s">
        <v>286</v>
      </c>
      <c r="C91" s="31" t="s">
        <v>168</v>
      </c>
      <c r="D91" s="31" t="s">
        <v>168</v>
      </c>
      <c r="E91" s="31" t="s">
        <v>168</v>
      </c>
      <c r="F91" s="31" t="s">
        <v>168</v>
      </c>
      <c r="G91" s="45"/>
      <c r="H91" s="140"/>
      <c r="I91" s="141"/>
      <c r="J91" s="141"/>
      <c r="K91" s="141"/>
      <c r="L91" s="141"/>
      <c r="M91" s="141"/>
      <c r="N91" s="142"/>
      <c r="O91" s="120"/>
      <c r="P91" s="113"/>
      <c r="Q91" s="27"/>
      <c r="R91" s="27"/>
      <c r="S91" s="27"/>
      <c r="T91" s="23"/>
      <c r="U91" s="23"/>
      <c r="V91" s="23"/>
      <c r="W91" s="23"/>
      <c r="X91" s="23"/>
      <c r="Y91" s="23"/>
      <c r="Z91" s="23"/>
      <c r="AA91" s="23"/>
      <c r="AB91" s="23"/>
    </row>
    <row r="92" spans="1:28" x14ac:dyDescent="0.25">
      <c r="A92" s="117"/>
      <c r="B92" s="28" t="s">
        <v>287</v>
      </c>
      <c r="C92" s="31" t="s">
        <v>168</v>
      </c>
      <c r="D92" s="31" t="s">
        <v>168</v>
      </c>
      <c r="E92" s="31" t="s">
        <v>168</v>
      </c>
      <c r="F92" s="31" t="s">
        <v>168</v>
      </c>
      <c r="G92" s="45"/>
      <c r="H92" s="140"/>
      <c r="I92" s="141"/>
      <c r="J92" s="141"/>
      <c r="K92" s="141"/>
      <c r="L92" s="141"/>
      <c r="M92" s="141"/>
      <c r="N92" s="142"/>
      <c r="O92" s="120"/>
      <c r="P92" s="113"/>
      <c r="Q92" s="27"/>
      <c r="R92" s="27"/>
      <c r="S92" s="27"/>
      <c r="T92" s="23"/>
      <c r="U92" s="23"/>
      <c r="V92" s="23"/>
      <c r="W92" s="23"/>
      <c r="X92" s="23"/>
      <c r="Y92" s="23"/>
      <c r="Z92" s="23"/>
      <c r="AA92" s="23"/>
      <c r="AB92" s="23"/>
    </row>
    <row r="93" spans="1:28" ht="22.5" customHeight="1" x14ac:dyDescent="0.25">
      <c r="A93" s="117"/>
      <c r="B93" s="28" t="s">
        <v>284</v>
      </c>
      <c r="C93" s="45"/>
      <c r="D93" s="45"/>
      <c r="E93" s="45"/>
      <c r="F93" s="45"/>
      <c r="G93" s="45"/>
      <c r="H93" s="143"/>
      <c r="I93" s="144"/>
      <c r="J93" s="144"/>
      <c r="K93" s="144"/>
      <c r="L93" s="144"/>
      <c r="M93" s="144"/>
      <c r="N93" s="145"/>
      <c r="O93" s="120"/>
      <c r="P93" s="113"/>
      <c r="Q93" s="27"/>
      <c r="R93" s="27"/>
      <c r="S93" s="27"/>
      <c r="T93" s="23"/>
      <c r="U93" s="23"/>
      <c r="V93" s="23"/>
      <c r="W93" s="23"/>
      <c r="X93" s="23"/>
      <c r="Y93" s="23"/>
      <c r="Z93" s="23"/>
      <c r="AA93" s="23"/>
      <c r="AB93" s="23"/>
    </row>
    <row r="94" spans="1:28" ht="24" customHeight="1" x14ac:dyDescent="0.25">
      <c r="A94" s="107" t="s">
        <v>177</v>
      </c>
      <c r="B94" s="28" t="s">
        <v>275</v>
      </c>
      <c r="C94" s="45"/>
      <c r="D94" s="45"/>
      <c r="E94" s="45"/>
      <c r="F94" s="45"/>
      <c r="G94" s="45"/>
      <c r="H94" s="13" t="s">
        <v>61</v>
      </c>
      <c r="I94" s="13" t="s">
        <v>61</v>
      </c>
      <c r="J94" s="13" t="s">
        <v>61</v>
      </c>
      <c r="K94" s="13" t="s">
        <v>61</v>
      </c>
      <c r="L94" s="13" t="s">
        <v>61</v>
      </c>
      <c r="M94" s="13" t="s">
        <v>61</v>
      </c>
      <c r="N94" s="13" t="s">
        <v>61</v>
      </c>
      <c r="O94" s="118"/>
      <c r="P94" s="118"/>
      <c r="Q94" s="27"/>
      <c r="R94" s="27"/>
      <c r="S94" s="27"/>
      <c r="T94" s="23"/>
      <c r="U94" s="23"/>
      <c r="V94" s="23"/>
      <c r="W94" s="23"/>
      <c r="X94" s="23"/>
      <c r="Y94" s="23"/>
      <c r="Z94" s="23"/>
      <c r="AA94" s="23"/>
      <c r="AB94" s="23"/>
    </row>
    <row r="95" spans="1:28" x14ac:dyDescent="0.25">
      <c r="A95" s="128"/>
      <c r="B95" s="28" t="s">
        <v>285</v>
      </c>
      <c r="C95" s="45"/>
      <c r="D95" s="45"/>
      <c r="E95" s="45"/>
      <c r="F95" s="45"/>
      <c r="G95" s="45"/>
      <c r="H95" s="13" t="s">
        <v>61</v>
      </c>
      <c r="I95" s="13" t="s">
        <v>61</v>
      </c>
      <c r="J95" s="13" t="s">
        <v>61</v>
      </c>
      <c r="K95" s="13" t="s">
        <v>61</v>
      </c>
      <c r="L95" s="13" t="s">
        <v>61</v>
      </c>
      <c r="M95" s="13" t="s">
        <v>61</v>
      </c>
      <c r="N95" s="13" t="s">
        <v>61</v>
      </c>
      <c r="O95" s="119"/>
      <c r="P95" s="154"/>
      <c r="Q95" s="27"/>
      <c r="R95" s="27"/>
      <c r="S95" s="27"/>
      <c r="T95" s="23"/>
      <c r="U95" s="23"/>
      <c r="V95" s="23"/>
      <c r="W95" s="23"/>
      <c r="X95" s="23"/>
      <c r="Y95" s="23"/>
      <c r="Z95" s="23"/>
      <c r="AA95" s="23"/>
      <c r="AB95" s="23"/>
    </row>
    <row r="96" spans="1:28" x14ac:dyDescent="0.25">
      <c r="A96" s="128"/>
      <c r="B96" s="28" t="s">
        <v>282</v>
      </c>
      <c r="C96" s="45"/>
      <c r="D96" s="45"/>
      <c r="E96" s="45"/>
      <c r="F96" s="45"/>
      <c r="G96" s="45"/>
      <c r="H96" s="13" t="s">
        <v>61</v>
      </c>
      <c r="I96" s="13" t="s">
        <v>61</v>
      </c>
      <c r="J96" s="13" t="s">
        <v>61</v>
      </c>
      <c r="K96" s="13" t="s">
        <v>61</v>
      </c>
      <c r="L96" s="13" t="s">
        <v>61</v>
      </c>
      <c r="M96" s="13" t="s">
        <v>61</v>
      </c>
      <c r="N96" s="13" t="s">
        <v>61</v>
      </c>
      <c r="O96" s="119"/>
      <c r="P96" s="154"/>
      <c r="Q96" s="27"/>
      <c r="R96" s="27"/>
      <c r="S96" s="27"/>
      <c r="T96" s="23"/>
      <c r="U96" s="23"/>
      <c r="V96" s="23"/>
      <c r="W96" s="23"/>
      <c r="X96" s="23"/>
      <c r="Y96" s="23"/>
      <c r="Z96" s="23"/>
      <c r="AA96" s="23"/>
      <c r="AB96" s="23"/>
    </row>
    <row r="97" spans="1:28" x14ac:dyDescent="0.25">
      <c r="A97" s="128"/>
      <c r="B97" s="28" t="s">
        <v>286</v>
      </c>
      <c r="C97" s="31" t="s">
        <v>168</v>
      </c>
      <c r="D97" s="31" t="s">
        <v>168</v>
      </c>
      <c r="E97" s="31" t="s">
        <v>168</v>
      </c>
      <c r="F97" s="31" t="s">
        <v>168</v>
      </c>
      <c r="G97" s="45"/>
      <c r="H97" s="13" t="s">
        <v>61</v>
      </c>
      <c r="I97" s="13" t="s">
        <v>61</v>
      </c>
      <c r="J97" s="13" t="s">
        <v>61</v>
      </c>
      <c r="K97" s="13" t="s">
        <v>61</v>
      </c>
      <c r="L97" s="13" t="s">
        <v>61</v>
      </c>
      <c r="M97" s="13" t="s">
        <v>61</v>
      </c>
      <c r="N97" s="13" t="s">
        <v>61</v>
      </c>
      <c r="O97" s="119"/>
      <c r="P97" s="154"/>
      <c r="Q97" s="27"/>
      <c r="R97" s="27"/>
      <c r="S97" s="27"/>
      <c r="T97" s="23"/>
      <c r="U97" s="23"/>
      <c r="V97" s="23"/>
      <c r="W97" s="23"/>
      <c r="X97" s="23"/>
      <c r="Y97" s="23"/>
      <c r="Z97" s="23"/>
      <c r="AA97" s="23"/>
      <c r="AB97" s="23"/>
    </row>
    <row r="98" spans="1:28" x14ac:dyDescent="0.25">
      <c r="A98" s="128"/>
      <c r="B98" s="28" t="s">
        <v>287</v>
      </c>
      <c r="C98" s="31" t="s">
        <v>168</v>
      </c>
      <c r="D98" s="31" t="s">
        <v>168</v>
      </c>
      <c r="E98" s="31" t="s">
        <v>168</v>
      </c>
      <c r="F98" s="31" t="s">
        <v>168</v>
      </c>
      <c r="G98" s="45"/>
      <c r="H98" s="13"/>
      <c r="I98" s="13"/>
      <c r="J98" s="13"/>
      <c r="K98" s="13"/>
      <c r="L98" s="13"/>
      <c r="M98" s="13"/>
      <c r="N98" s="13"/>
      <c r="O98" s="119"/>
      <c r="P98" s="154"/>
      <c r="Q98" s="27"/>
      <c r="R98" s="27"/>
      <c r="S98" s="27"/>
      <c r="T98" s="23"/>
      <c r="U98" s="23"/>
      <c r="V98" s="23"/>
      <c r="W98" s="23"/>
      <c r="X98" s="23"/>
      <c r="Y98" s="23"/>
      <c r="Z98" s="23"/>
      <c r="AA98" s="23"/>
      <c r="AB98" s="23"/>
    </row>
    <row r="99" spans="1:28" ht="27.75" customHeight="1" x14ac:dyDescent="0.25">
      <c r="A99" s="129"/>
      <c r="B99" s="28" t="s">
        <v>284</v>
      </c>
      <c r="C99" s="45"/>
      <c r="D99" s="45"/>
      <c r="E99" s="45"/>
      <c r="F99" s="45"/>
      <c r="G99" s="45"/>
      <c r="H99" s="13" t="s">
        <v>61</v>
      </c>
      <c r="I99" s="13" t="s">
        <v>61</v>
      </c>
      <c r="J99" s="13" t="s">
        <v>61</v>
      </c>
      <c r="K99" s="13" t="s">
        <v>61</v>
      </c>
      <c r="L99" s="13" t="s">
        <v>61</v>
      </c>
      <c r="M99" s="13" t="s">
        <v>61</v>
      </c>
      <c r="N99" s="13" t="s">
        <v>61</v>
      </c>
      <c r="O99" s="119"/>
      <c r="P99" s="155"/>
      <c r="Q99" s="27"/>
      <c r="R99" s="27"/>
      <c r="S99" s="27"/>
      <c r="T99" s="23"/>
      <c r="U99" s="23"/>
      <c r="V99" s="23"/>
      <c r="W99" s="23"/>
      <c r="X99" s="23"/>
      <c r="Y99" s="23"/>
      <c r="Z99" s="23"/>
      <c r="AA99" s="23"/>
      <c r="AB99" s="23"/>
    </row>
    <row r="100" spans="1:28" x14ac:dyDescent="0.25">
      <c r="A100" s="117" t="s">
        <v>139</v>
      </c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27"/>
      <c r="R100" s="27"/>
      <c r="S100" s="27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1:28" ht="23.25" customHeight="1" x14ac:dyDescent="0.25">
      <c r="A101" s="107" t="s">
        <v>236</v>
      </c>
      <c r="B101" s="28" t="s">
        <v>185</v>
      </c>
      <c r="C101" s="96"/>
      <c r="D101" s="96"/>
      <c r="E101" s="96"/>
      <c r="F101" s="96"/>
      <c r="G101" s="96"/>
      <c r="H101" s="16">
        <f>SUM(I101:L101)</f>
        <v>1</v>
      </c>
      <c r="I101" s="13" t="s">
        <v>61</v>
      </c>
      <c r="J101" s="13" t="s">
        <v>61</v>
      </c>
      <c r="K101" s="13" t="s">
        <v>61</v>
      </c>
      <c r="L101" s="16">
        <v>1</v>
      </c>
      <c r="M101" s="16">
        <v>0</v>
      </c>
      <c r="N101" s="16">
        <v>0</v>
      </c>
      <c r="O101" s="118" t="s">
        <v>116</v>
      </c>
      <c r="P101" s="118" t="s">
        <v>150</v>
      </c>
      <c r="Q101" s="27"/>
      <c r="R101" s="27"/>
      <c r="S101" s="27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1:28" x14ac:dyDescent="0.25">
      <c r="A102" s="108"/>
      <c r="B102" s="28" t="s">
        <v>289</v>
      </c>
      <c r="C102" s="96"/>
      <c r="D102" s="96"/>
      <c r="E102" s="96"/>
      <c r="F102" s="96"/>
      <c r="G102" s="96"/>
      <c r="H102" s="13" t="s">
        <v>61</v>
      </c>
      <c r="I102" s="31" t="s">
        <v>168</v>
      </c>
      <c r="J102" s="31" t="s">
        <v>168</v>
      </c>
      <c r="K102" s="31" t="s">
        <v>168</v>
      </c>
      <c r="L102" s="31" t="s">
        <v>168</v>
      </c>
      <c r="M102" s="13" t="s">
        <v>61</v>
      </c>
      <c r="N102" s="13" t="s">
        <v>61</v>
      </c>
      <c r="O102" s="119"/>
      <c r="P102" s="119"/>
      <c r="Q102" s="27"/>
      <c r="R102" s="27"/>
      <c r="S102" s="27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1:28" ht="31.5" x14ac:dyDescent="0.25">
      <c r="A103" s="108"/>
      <c r="B103" s="28" t="s">
        <v>281</v>
      </c>
      <c r="C103" s="96"/>
      <c r="D103" s="96"/>
      <c r="E103" s="96"/>
      <c r="F103" s="96"/>
      <c r="G103" s="96"/>
      <c r="H103" s="137" t="s">
        <v>208</v>
      </c>
      <c r="I103" s="138"/>
      <c r="J103" s="138"/>
      <c r="K103" s="138"/>
      <c r="L103" s="138"/>
      <c r="M103" s="138"/>
      <c r="N103" s="139"/>
      <c r="O103" s="119"/>
      <c r="P103" s="119"/>
      <c r="Q103" s="27"/>
      <c r="R103" s="27"/>
      <c r="S103" s="27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1:28" x14ac:dyDescent="0.25">
      <c r="A104" s="108"/>
      <c r="B104" s="28" t="s">
        <v>285</v>
      </c>
      <c r="C104" s="96"/>
      <c r="D104" s="96"/>
      <c r="E104" s="96"/>
      <c r="F104" s="96"/>
      <c r="G104" s="96"/>
      <c r="H104" s="140"/>
      <c r="I104" s="141"/>
      <c r="J104" s="141"/>
      <c r="K104" s="141"/>
      <c r="L104" s="141"/>
      <c r="M104" s="141"/>
      <c r="N104" s="142"/>
      <c r="O104" s="119"/>
      <c r="P104" s="119"/>
      <c r="Q104" s="27"/>
      <c r="R104" s="27"/>
      <c r="S104" s="27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1:28" x14ac:dyDescent="0.25">
      <c r="A105" s="108"/>
      <c r="B105" s="28" t="s">
        <v>282</v>
      </c>
      <c r="C105" s="96"/>
      <c r="D105" s="96"/>
      <c r="E105" s="96"/>
      <c r="F105" s="96"/>
      <c r="G105" s="96"/>
      <c r="H105" s="140"/>
      <c r="I105" s="141"/>
      <c r="J105" s="141"/>
      <c r="K105" s="141"/>
      <c r="L105" s="141"/>
      <c r="M105" s="141"/>
      <c r="N105" s="142"/>
      <c r="O105" s="119"/>
      <c r="P105" s="119"/>
      <c r="Q105" s="27"/>
      <c r="R105" s="27"/>
      <c r="S105" s="27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1:28" x14ac:dyDescent="0.25">
      <c r="A106" s="108"/>
      <c r="B106" s="28" t="s">
        <v>286</v>
      </c>
      <c r="C106" s="31" t="s">
        <v>168</v>
      </c>
      <c r="D106" s="31" t="s">
        <v>168</v>
      </c>
      <c r="E106" s="31" t="s">
        <v>168</v>
      </c>
      <c r="F106" s="31" t="s">
        <v>168</v>
      </c>
      <c r="G106" s="96"/>
      <c r="H106" s="140"/>
      <c r="I106" s="141"/>
      <c r="J106" s="141"/>
      <c r="K106" s="141"/>
      <c r="L106" s="141"/>
      <c r="M106" s="141"/>
      <c r="N106" s="142"/>
      <c r="O106" s="119"/>
      <c r="P106" s="119"/>
      <c r="Q106" s="27"/>
      <c r="R106" s="27"/>
      <c r="S106" s="27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1:28" x14ac:dyDescent="0.25">
      <c r="A107" s="108"/>
      <c r="B107" s="28" t="s">
        <v>287</v>
      </c>
      <c r="C107" s="31" t="s">
        <v>168</v>
      </c>
      <c r="D107" s="31" t="s">
        <v>168</v>
      </c>
      <c r="E107" s="31" t="s">
        <v>168</v>
      </c>
      <c r="F107" s="31" t="s">
        <v>168</v>
      </c>
      <c r="G107" s="96"/>
      <c r="H107" s="140"/>
      <c r="I107" s="141"/>
      <c r="J107" s="141"/>
      <c r="K107" s="141"/>
      <c r="L107" s="141"/>
      <c r="M107" s="141"/>
      <c r="N107" s="142"/>
      <c r="O107" s="119"/>
      <c r="P107" s="119"/>
      <c r="Q107" s="27"/>
      <c r="R107" s="27"/>
      <c r="S107" s="27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1:28" x14ac:dyDescent="0.25">
      <c r="A108" s="109"/>
      <c r="B108" s="28" t="s">
        <v>284</v>
      </c>
      <c r="C108" s="96"/>
      <c r="D108" s="96"/>
      <c r="E108" s="96"/>
      <c r="F108" s="96"/>
      <c r="G108" s="96"/>
      <c r="H108" s="143"/>
      <c r="I108" s="144"/>
      <c r="J108" s="144"/>
      <c r="K108" s="144"/>
      <c r="L108" s="144"/>
      <c r="M108" s="144"/>
      <c r="N108" s="145"/>
      <c r="O108" s="124"/>
      <c r="P108" s="124"/>
      <c r="Q108" s="27"/>
      <c r="R108" s="27"/>
      <c r="S108" s="27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1:28" x14ac:dyDescent="0.25">
      <c r="A109" s="107" t="s">
        <v>178</v>
      </c>
      <c r="B109" s="28" t="s">
        <v>288</v>
      </c>
      <c r="C109" s="45"/>
      <c r="D109" s="45"/>
      <c r="E109" s="45"/>
      <c r="F109" s="45"/>
      <c r="G109" s="45"/>
      <c r="H109" s="13" t="s">
        <v>61</v>
      </c>
      <c r="I109" s="13" t="s">
        <v>61</v>
      </c>
      <c r="J109" s="13" t="s">
        <v>61</v>
      </c>
      <c r="K109" s="13" t="s">
        <v>61</v>
      </c>
      <c r="L109" s="13" t="s">
        <v>61</v>
      </c>
      <c r="M109" s="13" t="s">
        <v>61</v>
      </c>
      <c r="N109" s="13" t="s">
        <v>61</v>
      </c>
      <c r="O109" s="121"/>
      <c r="P109" s="118"/>
      <c r="Q109" s="27"/>
      <c r="R109" s="27"/>
      <c r="S109" s="27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1:28" x14ac:dyDescent="0.25">
      <c r="A110" s="128"/>
      <c r="B110" s="28" t="s">
        <v>285</v>
      </c>
      <c r="C110" s="45"/>
      <c r="D110" s="45"/>
      <c r="E110" s="45"/>
      <c r="F110" s="45"/>
      <c r="G110" s="45"/>
      <c r="H110" s="13" t="s">
        <v>61</v>
      </c>
      <c r="I110" s="13" t="s">
        <v>61</v>
      </c>
      <c r="J110" s="13" t="s">
        <v>61</v>
      </c>
      <c r="K110" s="13" t="s">
        <v>61</v>
      </c>
      <c r="L110" s="13" t="s">
        <v>61</v>
      </c>
      <c r="M110" s="13" t="s">
        <v>61</v>
      </c>
      <c r="N110" s="13" t="s">
        <v>61</v>
      </c>
      <c r="O110" s="122"/>
      <c r="P110" s="119"/>
      <c r="Q110" s="27"/>
      <c r="R110" s="27"/>
      <c r="S110" s="27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1:28" x14ac:dyDescent="0.25">
      <c r="A111" s="128"/>
      <c r="B111" s="28" t="s">
        <v>14</v>
      </c>
      <c r="C111" s="45"/>
      <c r="D111" s="45"/>
      <c r="E111" s="45"/>
      <c r="F111" s="45"/>
      <c r="G111" s="45"/>
      <c r="H111" s="13" t="s">
        <v>61</v>
      </c>
      <c r="I111" s="13" t="s">
        <v>61</v>
      </c>
      <c r="J111" s="13" t="s">
        <v>61</v>
      </c>
      <c r="K111" s="13" t="s">
        <v>61</v>
      </c>
      <c r="L111" s="13" t="s">
        <v>61</v>
      </c>
      <c r="M111" s="13" t="s">
        <v>61</v>
      </c>
      <c r="N111" s="13" t="s">
        <v>61</v>
      </c>
      <c r="O111" s="122"/>
      <c r="P111" s="119"/>
      <c r="Q111" s="27"/>
      <c r="R111" s="27"/>
      <c r="S111" s="27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1:28" x14ac:dyDescent="0.25">
      <c r="A112" s="128"/>
      <c r="B112" s="28" t="s">
        <v>15</v>
      </c>
      <c r="C112" s="31" t="s">
        <v>168</v>
      </c>
      <c r="D112" s="31" t="s">
        <v>168</v>
      </c>
      <c r="E112" s="31" t="s">
        <v>168</v>
      </c>
      <c r="F112" s="31" t="s">
        <v>168</v>
      </c>
      <c r="G112" s="45"/>
      <c r="H112" s="13" t="s">
        <v>61</v>
      </c>
      <c r="I112" s="13" t="s">
        <v>61</v>
      </c>
      <c r="J112" s="13" t="s">
        <v>61</v>
      </c>
      <c r="K112" s="13" t="s">
        <v>61</v>
      </c>
      <c r="L112" s="13" t="s">
        <v>61</v>
      </c>
      <c r="M112" s="13" t="s">
        <v>61</v>
      </c>
      <c r="N112" s="13" t="s">
        <v>61</v>
      </c>
      <c r="O112" s="122"/>
      <c r="P112" s="119"/>
      <c r="Q112" s="27"/>
      <c r="R112" s="27"/>
      <c r="S112" s="27"/>
      <c r="T112" s="23"/>
      <c r="U112" s="23"/>
      <c r="V112" s="23"/>
      <c r="W112" s="23"/>
      <c r="X112" s="23"/>
      <c r="Y112" s="23"/>
      <c r="Z112" s="23"/>
      <c r="AA112" s="23"/>
      <c r="AB112" s="23"/>
    </row>
    <row r="113" spans="1:28" x14ac:dyDescent="0.25">
      <c r="A113" s="128"/>
      <c r="B113" s="28" t="s">
        <v>287</v>
      </c>
      <c r="C113" s="31" t="s">
        <v>168</v>
      </c>
      <c r="D113" s="31" t="s">
        <v>168</v>
      </c>
      <c r="E113" s="31" t="s">
        <v>168</v>
      </c>
      <c r="F113" s="31" t="s">
        <v>168</v>
      </c>
      <c r="G113" s="45"/>
      <c r="H113" s="13"/>
      <c r="I113" s="13"/>
      <c r="J113" s="13"/>
      <c r="K113" s="13"/>
      <c r="L113" s="13"/>
      <c r="M113" s="13"/>
      <c r="N113" s="13"/>
      <c r="O113" s="122"/>
      <c r="P113" s="119"/>
      <c r="Q113" s="27"/>
      <c r="R113" s="27"/>
      <c r="S113" s="27"/>
      <c r="T113" s="23"/>
      <c r="U113" s="23"/>
      <c r="V113" s="23"/>
      <c r="W113" s="23"/>
      <c r="X113" s="23"/>
      <c r="Y113" s="23"/>
      <c r="Z113" s="23"/>
      <c r="AA113" s="23"/>
      <c r="AB113" s="23"/>
    </row>
    <row r="114" spans="1:28" x14ac:dyDescent="0.25">
      <c r="A114" s="129"/>
      <c r="B114" s="28" t="s">
        <v>284</v>
      </c>
      <c r="C114" s="45"/>
      <c r="D114" s="45"/>
      <c r="E114" s="45"/>
      <c r="F114" s="45"/>
      <c r="G114" s="45"/>
      <c r="H114" s="13" t="s">
        <v>61</v>
      </c>
      <c r="I114" s="13" t="s">
        <v>61</v>
      </c>
      <c r="J114" s="13" t="s">
        <v>61</v>
      </c>
      <c r="K114" s="13" t="s">
        <v>61</v>
      </c>
      <c r="L114" s="13" t="s">
        <v>61</v>
      </c>
      <c r="M114" s="13" t="s">
        <v>61</v>
      </c>
      <c r="N114" s="13" t="s">
        <v>61</v>
      </c>
      <c r="O114" s="123"/>
      <c r="P114" s="124"/>
      <c r="Q114" s="27"/>
      <c r="R114" s="27"/>
      <c r="S114" s="27"/>
      <c r="T114" s="23"/>
      <c r="U114" s="23"/>
      <c r="V114" s="23"/>
      <c r="W114" s="23"/>
      <c r="X114" s="23"/>
      <c r="Y114" s="23"/>
      <c r="Z114" s="23"/>
      <c r="AA114" s="23"/>
      <c r="AB114" s="23"/>
    </row>
    <row r="115" spans="1:28" ht="42.75" customHeight="1" x14ac:dyDescent="0.25">
      <c r="A115" s="130" t="s">
        <v>252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 s="27"/>
      <c r="R115" s="27"/>
      <c r="S115" s="27"/>
      <c r="T115" s="23"/>
      <c r="U115" s="23"/>
      <c r="V115" s="23"/>
      <c r="W115" s="23"/>
      <c r="X115" s="23"/>
      <c r="Y115" s="23"/>
      <c r="Z115" s="23"/>
      <c r="AA115" s="23"/>
      <c r="AB115" s="23"/>
    </row>
    <row r="116" spans="1:28" ht="66.75" customHeight="1" x14ac:dyDescent="0.25">
      <c r="A116" s="107" t="s">
        <v>199</v>
      </c>
      <c r="B116" s="28" t="s">
        <v>260</v>
      </c>
      <c r="C116" s="45"/>
      <c r="D116" s="45"/>
      <c r="E116" s="45"/>
      <c r="F116" s="45"/>
      <c r="G116" s="45"/>
      <c r="H116" s="13">
        <v>170.7</v>
      </c>
      <c r="I116" s="36" t="s">
        <v>61</v>
      </c>
      <c r="J116" s="36" t="s">
        <v>61</v>
      </c>
      <c r="K116" s="36" t="s">
        <v>61</v>
      </c>
      <c r="L116" s="13">
        <v>170.7</v>
      </c>
      <c r="M116" s="36" t="s">
        <v>61</v>
      </c>
      <c r="N116" s="36" t="s">
        <v>61</v>
      </c>
      <c r="O116" s="121" t="s">
        <v>129</v>
      </c>
      <c r="P116" s="118" t="s">
        <v>261</v>
      </c>
      <c r="Q116" s="27"/>
      <c r="R116" s="27"/>
      <c r="S116" s="27"/>
      <c r="T116" s="23"/>
      <c r="U116" s="23"/>
      <c r="V116" s="23"/>
      <c r="W116" s="23"/>
      <c r="X116" s="23"/>
      <c r="Y116" s="23"/>
      <c r="Z116" s="23"/>
      <c r="AA116" s="23"/>
      <c r="AB116" s="23"/>
    </row>
    <row r="117" spans="1:28" x14ac:dyDescent="0.25">
      <c r="A117" s="173"/>
      <c r="B117" s="28" t="s">
        <v>289</v>
      </c>
      <c r="C117" s="45"/>
      <c r="D117" s="45"/>
      <c r="E117" s="45"/>
      <c r="F117" s="45"/>
      <c r="G117" s="45"/>
      <c r="H117" s="13" t="s">
        <v>61</v>
      </c>
      <c r="I117" s="31" t="s">
        <v>168</v>
      </c>
      <c r="J117" s="31" t="s">
        <v>168</v>
      </c>
      <c r="K117" s="31" t="s">
        <v>168</v>
      </c>
      <c r="L117" s="31" t="s">
        <v>168</v>
      </c>
      <c r="M117" s="13" t="s">
        <v>61</v>
      </c>
      <c r="N117" s="13" t="s">
        <v>61</v>
      </c>
      <c r="O117" s="122"/>
      <c r="P117" s="154"/>
      <c r="Q117" s="27"/>
      <c r="R117" s="27"/>
      <c r="S117" s="27"/>
      <c r="T117" s="23"/>
      <c r="U117" s="23"/>
      <c r="V117" s="23"/>
      <c r="W117" s="23"/>
      <c r="X117" s="23"/>
      <c r="Y117" s="23"/>
      <c r="Z117" s="23"/>
      <c r="AA117" s="23"/>
      <c r="AB117" s="23"/>
    </row>
    <row r="118" spans="1:28" ht="31.5" x14ac:dyDescent="0.25">
      <c r="A118" s="173"/>
      <c r="B118" s="28" t="s">
        <v>281</v>
      </c>
      <c r="C118" s="45"/>
      <c r="D118" s="45"/>
      <c r="E118" s="45"/>
      <c r="F118" s="45"/>
      <c r="G118" s="45"/>
      <c r="H118" s="137" t="s">
        <v>238</v>
      </c>
      <c r="I118" s="138"/>
      <c r="J118" s="138"/>
      <c r="K118" s="138"/>
      <c r="L118" s="138"/>
      <c r="M118" s="138"/>
      <c r="N118" s="139"/>
      <c r="O118" s="122"/>
      <c r="P118" s="154"/>
      <c r="Q118" s="27"/>
      <c r="R118" s="27"/>
      <c r="S118" s="27"/>
      <c r="T118" s="23"/>
      <c r="U118" s="23"/>
      <c r="V118" s="23"/>
      <c r="W118" s="23"/>
      <c r="X118" s="23"/>
      <c r="Y118" s="23"/>
      <c r="Z118" s="23"/>
      <c r="AA118" s="23"/>
      <c r="AB118" s="23"/>
    </row>
    <row r="119" spans="1:28" x14ac:dyDescent="0.25">
      <c r="A119" s="173"/>
      <c r="B119" s="28" t="s">
        <v>285</v>
      </c>
      <c r="C119" s="45"/>
      <c r="D119" s="45"/>
      <c r="E119" s="45"/>
      <c r="F119" s="45"/>
      <c r="G119" s="45"/>
      <c r="H119" s="140"/>
      <c r="I119" s="141"/>
      <c r="J119" s="141"/>
      <c r="K119" s="141"/>
      <c r="L119" s="141"/>
      <c r="M119" s="141"/>
      <c r="N119" s="142"/>
      <c r="O119" s="122"/>
      <c r="P119" s="154"/>
      <c r="Q119" s="27"/>
      <c r="R119" s="27"/>
      <c r="S119" s="27"/>
      <c r="T119" s="23"/>
      <c r="U119" s="23"/>
      <c r="V119" s="23"/>
      <c r="W119" s="23"/>
      <c r="X119" s="23"/>
      <c r="Y119" s="23"/>
      <c r="Z119" s="23"/>
      <c r="AA119" s="23"/>
      <c r="AB119" s="23"/>
    </row>
    <row r="120" spans="1:28" x14ac:dyDescent="0.25">
      <c r="A120" s="173"/>
      <c r="B120" s="28" t="s">
        <v>282</v>
      </c>
      <c r="C120" s="45"/>
      <c r="D120" s="45"/>
      <c r="E120" s="45"/>
      <c r="F120" s="45"/>
      <c r="G120" s="45"/>
      <c r="H120" s="140"/>
      <c r="I120" s="141"/>
      <c r="J120" s="141"/>
      <c r="K120" s="141"/>
      <c r="L120" s="141"/>
      <c r="M120" s="141"/>
      <c r="N120" s="142"/>
      <c r="O120" s="122"/>
      <c r="P120" s="154"/>
      <c r="Q120" s="27"/>
      <c r="R120" s="27"/>
      <c r="S120" s="27"/>
      <c r="T120" s="23"/>
      <c r="U120" s="23"/>
      <c r="V120" s="23"/>
      <c r="W120" s="23"/>
      <c r="X120" s="23"/>
      <c r="Y120" s="23"/>
      <c r="Z120" s="23"/>
      <c r="AA120" s="23"/>
      <c r="AB120" s="23"/>
    </row>
    <row r="121" spans="1:28" x14ac:dyDescent="0.25">
      <c r="A121" s="173"/>
      <c r="B121" s="28" t="s">
        <v>286</v>
      </c>
      <c r="C121" s="31" t="s">
        <v>168</v>
      </c>
      <c r="D121" s="31" t="s">
        <v>168</v>
      </c>
      <c r="E121" s="31" t="s">
        <v>168</v>
      </c>
      <c r="F121" s="31" t="s">
        <v>168</v>
      </c>
      <c r="G121" s="45"/>
      <c r="H121" s="140"/>
      <c r="I121" s="141"/>
      <c r="J121" s="141"/>
      <c r="K121" s="141"/>
      <c r="L121" s="141"/>
      <c r="M121" s="141"/>
      <c r="N121" s="142"/>
      <c r="O121" s="122"/>
      <c r="P121" s="154"/>
      <c r="Q121" s="27"/>
      <c r="R121" s="27"/>
      <c r="S121" s="27"/>
      <c r="T121" s="23"/>
      <c r="U121" s="23"/>
      <c r="V121" s="23"/>
      <c r="W121" s="23"/>
      <c r="X121" s="23"/>
      <c r="Y121" s="23"/>
      <c r="Z121" s="23"/>
      <c r="AA121" s="23"/>
      <c r="AB121" s="23"/>
    </row>
    <row r="122" spans="1:28" x14ac:dyDescent="0.25">
      <c r="A122" s="173"/>
      <c r="B122" s="28" t="s">
        <v>16</v>
      </c>
      <c r="C122" s="31" t="s">
        <v>168</v>
      </c>
      <c r="D122" s="31" t="s">
        <v>168</v>
      </c>
      <c r="E122" s="31" t="s">
        <v>168</v>
      </c>
      <c r="F122" s="31" t="s">
        <v>168</v>
      </c>
      <c r="G122" s="45"/>
      <c r="H122" s="140"/>
      <c r="I122" s="141"/>
      <c r="J122" s="141"/>
      <c r="K122" s="141"/>
      <c r="L122" s="141"/>
      <c r="M122" s="141"/>
      <c r="N122" s="142"/>
      <c r="O122" s="122"/>
      <c r="P122" s="154"/>
      <c r="Q122" s="27"/>
      <c r="R122" s="27"/>
      <c r="S122" s="27"/>
      <c r="T122" s="23"/>
      <c r="U122" s="23"/>
      <c r="V122" s="23"/>
      <c r="W122" s="23"/>
      <c r="X122" s="23"/>
      <c r="Y122" s="23"/>
      <c r="Z122" s="23"/>
      <c r="AA122" s="23"/>
      <c r="AB122" s="23"/>
    </row>
    <row r="123" spans="1:28" x14ac:dyDescent="0.25">
      <c r="A123" s="173"/>
      <c r="B123" s="28" t="s">
        <v>283</v>
      </c>
      <c r="C123" s="45"/>
      <c r="D123" s="45"/>
      <c r="E123" s="45"/>
      <c r="F123" s="45"/>
      <c r="G123" s="45"/>
      <c r="H123" s="143"/>
      <c r="I123" s="144"/>
      <c r="J123" s="144"/>
      <c r="K123" s="144"/>
      <c r="L123" s="144"/>
      <c r="M123" s="144"/>
      <c r="N123" s="145"/>
      <c r="O123" s="123"/>
      <c r="P123" s="155"/>
      <c r="Q123" s="27"/>
      <c r="R123" s="27"/>
      <c r="S123" s="27"/>
      <c r="T123" s="23"/>
      <c r="U123" s="23"/>
      <c r="V123" s="23"/>
      <c r="W123" s="23"/>
      <c r="X123" s="23"/>
      <c r="Y123" s="23"/>
      <c r="Z123" s="23"/>
      <c r="AA123" s="23"/>
      <c r="AB123" s="23"/>
    </row>
    <row r="124" spans="1:28" x14ac:dyDescent="0.25">
      <c r="A124" s="107" t="s">
        <v>182</v>
      </c>
      <c r="B124" s="28" t="s">
        <v>288</v>
      </c>
      <c r="C124" s="45"/>
      <c r="D124" s="45"/>
      <c r="E124" s="45"/>
      <c r="F124" s="45"/>
      <c r="G124" s="45"/>
      <c r="H124" s="13" t="s">
        <v>61</v>
      </c>
      <c r="I124" s="13" t="s">
        <v>61</v>
      </c>
      <c r="J124" s="13" t="s">
        <v>61</v>
      </c>
      <c r="K124" s="13" t="s">
        <v>61</v>
      </c>
      <c r="L124" s="13" t="s">
        <v>61</v>
      </c>
      <c r="M124" s="13" t="s">
        <v>61</v>
      </c>
      <c r="N124" s="13" t="s">
        <v>61</v>
      </c>
      <c r="O124" s="121"/>
      <c r="P124" s="118"/>
      <c r="Q124" s="27"/>
      <c r="R124" s="27"/>
      <c r="S124" s="27"/>
      <c r="T124" s="23"/>
      <c r="U124" s="23"/>
      <c r="V124" s="23"/>
      <c r="W124" s="23"/>
      <c r="X124" s="23"/>
      <c r="Y124" s="23"/>
      <c r="Z124" s="23"/>
      <c r="AA124" s="23"/>
      <c r="AB124" s="23"/>
    </row>
    <row r="125" spans="1:28" x14ac:dyDescent="0.25">
      <c r="A125" s="128"/>
      <c r="B125" s="28" t="s">
        <v>17</v>
      </c>
      <c r="C125" s="45"/>
      <c r="D125" s="45"/>
      <c r="E125" s="45"/>
      <c r="F125" s="45"/>
      <c r="G125" s="45"/>
      <c r="H125" s="13" t="s">
        <v>61</v>
      </c>
      <c r="I125" s="13" t="s">
        <v>61</v>
      </c>
      <c r="J125" s="13" t="s">
        <v>61</v>
      </c>
      <c r="K125" s="13" t="s">
        <v>61</v>
      </c>
      <c r="L125" s="13" t="s">
        <v>61</v>
      </c>
      <c r="M125" s="13" t="s">
        <v>61</v>
      </c>
      <c r="N125" s="13" t="s">
        <v>61</v>
      </c>
      <c r="O125" s="122"/>
      <c r="P125" s="119"/>
      <c r="Q125" s="27"/>
      <c r="R125" s="27"/>
      <c r="S125" s="27"/>
      <c r="T125" s="23"/>
      <c r="U125" s="23"/>
      <c r="V125" s="23"/>
      <c r="W125" s="23"/>
      <c r="X125" s="23"/>
      <c r="Y125" s="23"/>
      <c r="Z125" s="23"/>
      <c r="AA125" s="23"/>
      <c r="AB125" s="23"/>
    </row>
    <row r="126" spans="1:28" x14ac:dyDescent="0.25">
      <c r="A126" s="128"/>
      <c r="B126" s="28" t="s">
        <v>282</v>
      </c>
      <c r="C126" s="45"/>
      <c r="D126" s="45"/>
      <c r="E126" s="45"/>
      <c r="F126" s="45"/>
      <c r="G126" s="45"/>
      <c r="H126" s="13" t="s">
        <v>61</v>
      </c>
      <c r="I126" s="13" t="s">
        <v>61</v>
      </c>
      <c r="J126" s="13" t="s">
        <v>61</v>
      </c>
      <c r="K126" s="13" t="s">
        <v>61</v>
      </c>
      <c r="L126" s="13" t="s">
        <v>61</v>
      </c>
      <c r="M126" s="13" t="s">
        <v>61</v>
      </c>
      <c r="N126" s="13" t="s">
        <v>61</v>
      </c>
      <c r="O126" s="122"/>
      <c r="P126" s="119"/>
      <c r="Q126" s="27"/>
      <c r="R126" s="27"/>
      <c r="S126" s="27"/>
      <c r="T126" s="23"/>
      <c r="U126" s="23"/>
      <c r="V126" s="23"/>
      <c r="W126" s="23"/>
      <c r="X126" s="23"/>
      <c r="Y126" s="23"/>
      <c r="Z126" s="23"/>
      <c r="AA126" s="23"/>
      <c r="AB126" s="23"/>
    </row>
    <row r="127" spans="1:28" x14ac:dyDescent="0.25">
      <c r="A127" s="128"/>
      <c r="B127" s="28" t="s">
        <v>15</v>
      </c>
      <c r="C127" s="31" t="s">
        <v>168</v>
      </c>
      <c r="D127" s="31" t="s">
        <v>168</v>
      </c>
      <c r="E127" s="31" t="s">
        <v>168</v>
      </c>
      <c r="F127" s="31" t="s">
        <v>168</v>
      </c>
      <c r="G127" s="45"/>
      <c r="H127" s="13" t="s">
        <v>61</v>
      </c>
      <c r="I127" s="13" t="s">
        <v>61</v>
      </c>
      <c r="J127" s="13" t="s">
        <v>61</v>
      </c>
      <c r="K127" s="13" t="s">
        <v>61</v>
      </c>
      <c r="L127" s="13" t="s">
        <v>61</v>
      </c>
      <c r="M127" s="13" t="s">
        <v>61</v>
      </c>
      <c r="N127" s="13" t="s">
        <v>61</v>
      </c>
      <c r="O127" s="122"/>
      <c r="P127" s="119"/>
      <c r="Q127" s="27"/>
      <c r="R127" s="27"/>
      <c r="S127" s="27"/>
      <c r="T127" s="23"/>
      <c r="U127" s="23"/>
      <c r="V127" s="23"/>
      <c r="W127" s="23"/>
      <c r="X127" s="23"/>
      <c r="Y127" s="23"/>
      <c r="Z127" s="23"/>
      <c r="AA127" s="23"/>
      <c r="AB127" s="23"/>
    </row>
    <row r="128" spans="1:28" x14ac:dyDescent="0.25">
      <c r="A128" s="128"/>
      <c r="B128" s="28" t="s">
        <v>16</v>
      </c>
      <c r="C128" s="31" t="s">
        <v>168</v>
      </c>
      <c r="D128" s="31" t="s">
        <v>168</v>
      </c>
      <c r="E128" s="31" t="s">
        <v>168</v>
      </c>
      <c r="F128" s="31" t="s">
        <v>168</v>
      </c>
      <c r="G128" s="45"/>
      <c r="H128" s="13"/>
      <c r="I128" s="13"/>
      <c r="J128" s="13"/>
      <c r="K128" s="13"/>
      <c r="L128" s="13"/>
      <c r="M128" s="13"/>
      <c r="N128" s="13"/>
      <c r="O128" s="122"/>
      <c r="P128" s="119"/>
      <c r="Q128" s="27"/>
      <c r="R128" s="27"/>
      <c r="S128" s="27"/>
      <c r="T128" s="23"/>
      <c r="U128" s="23"/>
      <c r="V128" s="23"/>
      <c r="W128" s="23"/>
      <c r="X128" s="23"/>
      <c r="Y128" s="23"/>
      <c r="Z128" s="23"/>
      <c r="AA128" s="23"/>
      <c r="AB128" s="23"/>
    </row>
    <row r="129" spans="1:28" x14ac:dyDescent="0.25">
      <c r="A129" s="129"/>
      <c r="B129" s="28" t="s">
        <v>284</v>
      </c>
      <c r="C129" s="45"/>
      <c r="D129" s="45"/>
      <c r="E129" s="45"/>
      <c r="F129" s="45"/>
      <c r="G129" s="45"/>
      <c r="H129" s="13" t="s">
        <v>61</v>
      </c>
      <c r="I129" s="13" t="s">
        <v>61</v>
      </c>
      <c r="J129" s="13" t="s">
        <v>61</v>
      </c>
      <c r="K129" s="13" t="s">
        <v>61</v>
      </c>
      <c r="L129" s="13" t="s">
        <v>61</v>
      </c>
      <c r="M129" s="13" t="s">
        <v>61</v>
      </c>
      <c r="N129" s="13" t="s">
        <v>61</v>
      </c>
      <c r="O129" s="123"/>
      <c r="P129" s="124"/>
      <c r="Q129" s="27"/>
      <c r="R129" s="27"/>
      <c r="S129" s="27"/>
      <c r="T129" s="23"/>
      <c r="U129" s="23"/>
      <c r="V129" s="23"/>
      <c r="W129" s="23"/>
      <c r="X129" s="23"/>
      <c r="Y129" s="23"/>
      <c r="Z129" s="23"/>
      <c r="AA129" s="23"/>
      <c r="AB129" s="23"/>
    </row>
    <row r="130" spans="1:28" x14ac:dyDescent="0.25">
      <c r="A130" s="117" t="s">
        <v>291</v>
      </c>
      <c r="B130" s="28" t="s">
        <v>288</v>
      </c>
      <c r="C130" s="45"/>
      <c r="D130" s="45"/>
      <c r="E130" s="45"/>
      <c r="F130" s="45"/>
      <c r="G130" s="45"/>
      <c r="H130" s="15">
        <f>SUM(H131:H135)</f>
        <v>43827.5</v>
      </c>
      <c r="I130" s="15">
        <f t="shared" ref="I130:N130" si="34">SUM(I131:I135)</f>
        <v>0</v>
      </c>
      <c r="J130" s="15">
        <f t="shared" si="34"/>
        <v>0</v>
      </c>
      <c r="K130" s="15">
        <f t="shared" si="34"/>
        <v>5728.7359999999999</v>
      </c>
      <c r="L130" s="15">
        <f t="shared" si="34"/>
        <v>38098.764000000003</v>
      </c>
      <c r="M130" s="15">
        <f t="shared" si="34"/>
        <v>0</v>
      </c>
      <c r="N130" s="15">
        <f t="shared" si="34"/>
        <v>0</v>
      </c>
      <c r="O130" s="177"/>
      <c r="P130" s="189"/>
      <c r="Q130" s="13" t="e">
        <f>Q57+#REF!+#REF!+#REF!</f>
        <v>#REF!</v>
      </c>
      <c r="R130" s="100" t="e">
        <f>R57+#REF!+#REF!+#REF!</f>
        <v>#REF!</v>
      </c>
      <c r="S130" s="100">
        <v>0</v>
      </c>
      <c r="T130" s="23" t="e">
        <f>#REF!+#REF!+H130+Q130+R130+S130</f>
        <v>#REF!</v>
      </c>
      <c r="U130" s="23"/>
      <c r="V130" s="23"/>
      <c r="W130" s="23"/>
      <c r="X130" s="23"/>
      <c r="Y130" s="23"/>
      <c r="Z130" s="23"/>
      <c r="AA130" s="23"/>
      <c r="AB130" s="23"/>
    </row>
    <row r="131" spans="1:28" x14ac:dyDescent="0.25">
      <c r="A131" s="117"/>
      <c r="B131" s="28" t="s">
        <v>285</v>
      </c>
      <c r="C131" s="32"/>
      <c r="D131" s="32"/>
      <c r="E131" s="32"/>
      <c r="F131" s="47"/>
      <c r="G131" s="48"/>
      <c r="H131" s="15">
        <f>H58</f>
        <v>41636.1</v>
      </c>
      <c r="I131" s="15">
        <f t="shared" ref="I131:L131" si="35">I80</f>
        <v>0</v>
      </c>
      <c r="J131" s="15">
        <f t="shared" si="35"/>
        <v>0</v>
      </c>
      <c r="K131" s="15">
        <f t="shared" si="35"/>
        <v>5458.7359999999999</v>
      </c>
      <c r="L131" s="15">
        <f t="shared" si="35"/>
        <v>36177.364000000001</v>
      </c>
      <c r="M131" s="15">
        <f>M58</f>
        <v>0</v>
      </c>
      <c r="N131" s="15">
        <f>N58</f>
        <v>0</v>
      </c>
      <c r="O131" s="177"/>
      <c r="P131" s="189"/>
      <c r="Q131" s="13" t="e">
        <f>Q58+#REF!+#REF!+#REF!+#REF!</f>
        <v>#REF!</v>
      </c>
      <c r="R131" s="100" t="e">
        <f>R58+#REF!+#REF!+#REF!</f>
        <v>#REF!</v>
      </c>
      <c r="S131" s="100">
        <v>0</v>
      </c>
      <c r="T131" s="53" t="e">
        <f>#REF!+#REF!+H131+Q131+R131+S131</f>
        <v>#REF!</v>
      </c>
      <c r="U131" s="23"/>
      <c r="V131" s="23"/>
      <c r="W131" s="23"/>
      <c r="X131" s="23"/>
      <c r="Y131" s="23"/>
      <c r="Z131" s="23"/>
      <c r="AA131" s="23"/>
      <c r="AB131" s="23"/>
    </row>
    <row r="132" spans="1:28" x14ac:dyDescent="0.25">
      <c r="A132" s="117"/>
      <c r="B132" s="28" t="s">
        <v>282</v>
      </c>
      <c r="C132" s="37"/>
      <c r="D132" s="37"/>
      <c r="E132" s="37"/>
      <c r="F132" s="37"/>
      <c r="G132" s="37"/>
      <c r="H132" s="15">
        <f t="shared" ref="H132:H135" si="36">SUM(I132:L132)</f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77"/>
      <c r="P132" s="189"/>
      <c r="Q132" s="13" t="e">
        <f>Q59+#REF!+#REF!+#REF!</f>
        <v>#REF!</v>
      </c>
      <c r="R132" s="100" t="e">
        <f>R59+#REF!+#REF!+#REF!</f>
        <v>#REF!</v>
      </c>
      <c r="S132" s="100" t="e">
        <f>S59+#REF!+#REF!+#REF!</f>
        <v>#REF!</v>
      </c>
      <c r="T132" s="23" t="e">
        <f>#REF!+#REF!+H132+Q132+R132+S132</f>
        <v>#REF!</v>
      </c>
      <c r="U132" s="23"/>
      <c r="V132" s="23"/>
      <c r="W132" s="23"/>
      <c r="X132" s="23"/>
      <c r="Y132" s="23"/>
      <c r="Z132" s="23"/>
      <c r="AA132" s="23"/>
      <c r="AB132" s="23"/>
    </row>
    <row r="133" spans="1:28" x14ac:dyDescent="0.25">
      <c r="A133" s="117"/>
      <c r="B133" s="28" t="s">
        <v>15</v>
      </c>
      <c r="C133" s="31" t="s">
        <v>168</v>
      </c>
      <c r="D133" s="31" t="s">
        <v>168</v>
      </c>
      <c r="E133" s="31" t="s">
        <v>168</v>
      </c>
      <c r="F133" s="31" t="s">
        <v>168</v>
      </c>
      <c r="G133" s="37"/>
      <c r="H133" s="15">
        <f>H82</f>
        <v>2191.4</v>
      </c>
      <c r="I133" s="15">
        <f t="shared" ref="I133:K133" si="37">I82</f>
        <v>0</v>
      </c>
      <c r="J133" s="15">
        <f t="shared" si="37"/>
        <v>0</v>
      </c>
      <c r="K133" s="15">
        <f t="shared" si="37"/>
        <v>270</v>
      </c>
      <c r="L133" s="15">
        <f>L82</f>
        <v>1921.4</v>
      </c>
      <c r="M133" s="15">
        <f>M60</f>
        <v>0</v>
      </c>
      <c r="N133" s="15">
        <f>N60</f>
        <v>0</v>
      </c>
      <c r="O133" s="177"/>
      <c r="P133" s="189"/>
      <c r="Q133" s="13" t="e">
        <f>Q60+#REF!+#REF!+#REF!</f>
        <v>#REF!</v>
      </c>
      <c r="R133" s="100" t="e">
        <f>R60+#REF!+#REF!+#REF!</f>
        <v>#REF!</v>
      </c>
      <c r="S133" s="100">
        <v>0</v>
      </c>
      <c r="T133" s="23" t="e">
        <f>#REF!+#REF!+H133+Q133+R133+S133</f>
        <v>#REF!</v>
      </c>
      <c r="U133" s="23"/>
      <c r="V133" s="23"/>
      <c r="W133" s="23"/>
      <c r="X133" s="23"/>
      <c r="Y133" s="23"/>
      <c r="Z133" s="23"/>
      <c r="AA133" s="23"/>
      <c r="AB133" s="23"/>
    </row>
    <row r="134" spans="1:28" x14ac:dyDescent="0.25">
      <c r="A134" s="117"/>
      <c r="B134" s="28" t="s">
        <v>287</v>
      </c>
      <c r="C134" s="31" t="s">
        <v>168</v>
      </c>
      <c r="D134" s="31" t="s">
        <v>168</v>
      </c>
      <c r="E134" s="31" t="s">
        <v>168</v>
      </c>
      <c r="F134" s="31" t="s">
        <v>168</v>
      </c>
      <c r="G134" s="37"/>
      <c r="H134" s="15">
        <f t="shared" ref="H134" si="38">SUM(I134:L134)</f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77"/>
      <c r="P134" s="189"/>
      <c r="Q134" s="13"/>
      <c r="R134" s="100"/>
      <c r="S134" s="100"/>
      <c r="T134" s="23"/>
      <c r="U134" s="23"/>
      <c r="V134" s="23"/>
      <c r="W134" s="23"/>
      <c r="X134" s="23"/>
      <c r="Y134" s="23"/>
      <c r="Z134" s="23"/>
      <c r="AA134" s="23"/>
      <c r="AB134" s="23"/>
    </row>
    <row r="135" spans="1:28" x14ac:dyDescent="0.25">
      <c r="A135" s="117"/>
      <c r="B135" s="28" t="s">
        <v>284</v>
      </c>
      <c r="C135" s="37"/>
      <c r="D135" s="37"/>
      <c r="E135" s="37"/>
      <c r="F135" s="37"/>
      <c r="G135" s="37"/>
      <c r="H135" s="15">
        <f t="shared" si="36"/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77"/>
      <c r="P135" s="189"/>
      <c r="Q135" s="13" t="e">
        <f>Q62+#REF!+#REF!+#REF!</f>
        <v>#REF!</v>
      </c>
      <c r="R135" s="100" t="e">
        <f>R62+#REF!+#REF!+#REF!</f>
        <v>#REF!</v>
      </c>
      <c r="S135" s="100">
        <v>0</v>
      </c>
      <c r="T135" s="23" t="e">
        <f>#REF!+#REF!+H135+Q135+R135+S135</f>
        <v>#REF!</v>
      </c>
      <c r="U135" s="23"/>
      <c r="V135" s="23"/>
      <c r="W135" s="23"/>
      <c r="X135" s="23"/>
      <c r="Y135" s="23"/>
      <c r="Z135" s="23"/>
      <c r="AA135" s="23"/>
      <c r="AB135" s="23"/>
    </row>
    <row r="136" spans="1:28" x14ac:dyDescent="0.25">
      <c r="A136" s="113" t="s">
        <v>148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3"/>
      <c r="R136" s="100"/>
      <c r="S136" s="100"/>
      <c r="T136" s="23"/>
      <c r="U136" s="23"/>
      <c r="V136" s="23"/>
      <c r="W136" s="23"/>
      <c r="X136" s="23"/>
      <c r="Y136" s="23"/>
      <c r="Z136" s="23"/>
      <c r="AA136" s="23"/>
      <c r="AB136" s="23"/>
    </row>
    <row r="137" spans="1:28" x14ac:dyDescent="0.25">
      <c r="A137" s="125" t="s">
        <v>167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7"/>
      <c r="Q137" s="13"/>
      <c r="R137" s="100"/>
      <c r="S137" s="100"/>
      <c r="T137" s="23"/>
      <c r="U137" s="23"/>
      <c r="V137" s="23"/>
      <c r="W137" s="23"/>
      <c r="X137" s="23"/>
      <c r="Y137" s="23"/>
      <c r="Z137" s="23"/>
      <c r="AA137" s="23"/>
      <c r="AB137" s="23"/>
    </row>
    <row r="138" spans="1:28" hidden="1" x14ac:dyDescent="0.25">
      <c r="A138" s="117" t="s">
        <v>152</v>
      </c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3"/>
      <c r="R138" s="100"/>
      <c r="S138" s="100"/>
      <c r="T138" s="23"/>
      <c r="U138" s="23"/>
      <c r="V138" s="23"/>
      <c r="W138" s="23"/>
      <c r="X138" s="23"/>
      <c r="Y138" s="23"/>
      <c r="Z138" s="23"/>
      <c r="AA138" s="23"/>
      <c r="AB138" s="23"/>
    </row>
    <row r="139" spans="1:28" ht="78.75" hidden="1" x14ac:dyDescent="0.25">
      <c r="A139" s="107" t="s">
        <v>298</v>
      </c>
      <c r="B139" s="28" t="s">
        <v>179</v>
      </c>
      <c r="C139" s="96"/>
      <c r="D139" s="96"/>
      <c r="E139" s="96"/>
      <c r="F139" s="96"/>
      <c r="G139" s="96"/>
      <c r="H139" s="101">
        <v>0</v>
      </c>
      <c r="I139" s="13" t="s">
        <v>61</v>
      </c>
      <c r="J139" s="13" t="s">
        <v>61</v>
      </c>
      <c r="K139" s="13" t="s">
        <v>61</v>
      </c>
      <c r="L139" s="101" t="s">
        <v>61</v>
      </c>
      <c r="M139" s="101">
        <v>0</v>
      </c>
      <c r="N139" s="36">
        <v>0</v>
      </c>
      <c r="O139" s="121" t="s">
        <v>129</v>
      </c>
      <c r="P139" s="107" t="s">
        <v>277</v>
      </c>
      <c r="Q139" s="13"/>
      <c r="R139" s="100"/>
      <c r="S139" s="100"/>
      <c r="T139" s="23"/>
      <c r="U139" s="23"/>
      <c r="V139" s="23"/>
      <c r="W139" s="23"/>
      <c r="X139" s="23"/>
      <c r="Y139" s="23"/>
      <c r="Z139" s="23"/>
      <c r="AA139" s="23"/>
      <c r="AB139" s="23"/>
    </row>
    <row r="140" spans="1:28" hidden="1" x14ac:dyDescent="0.25">
      <c r="A140" s="108"/>
      <c r="B140" s="28" t="s">
        <v>13</v>
      </c>
      <c r="C140" s="96"/>
      <c r="D140" s="96"/>
      <c r="E140" s="96"/>
      <c r="F140" s="96"/>
      <c r="G140" s="96"/>
      <c r="H140" s="13" t="s">
        <v>61</v>
      </c>
      <c r="I140" s="31" t="s">
        <v>168</v>
      </c>
      <c r="J140" s="31" t="s">
        <v>168</v>
      </c>
      <c r="K140" s="31" t="s">
        <v>168</v>
      </c>
      <c r="L140" s="31" t="s">
        <v>168</v>
      </c>
      <c r="M140" s="13" t="s">
        <v>61</v>
      </c>
      <c r="N140" s="13" t="s">
        <v>61</v>
      </c>
      <c r="O140" s="122"/>
      <c r="P140" s="108"/>
      <c r="Q140" s="13"/>
      <c r="R140" s="100"/>
      <c r="S140" s="100"/>
      <c r="T140" s="23"/>
      <c r="U140" s="23"/>
      <c r="V140" s="23"/>
      <c r="W140" s="23"/>
      <c r="X140" s="23"/>
      <c r="Y140" s="23"/>
      <c r="Z140" s="23"/>
      <c r="AA140" s="23"/>
      <c r="AB140" s="23"/>
    </row>
    <row r="141" spans="1:28" ht="31.5" hidden="1" x14ac:dyDescent="0.25">
      <c r="A141" s="108"/>
      <c r="B141" s="28" t="s">
        <v>281</v>
      </c>
      <c r="C141" s="96"/>
      <c r="D141" s="96"/>
      <c r="E141" s="96"/>
      <c r="F141" s="96"/>
      <c r="G141" s="96"/>
      <c r="H141" s="15">
        <f>SUM(H142:H146)</f>
        <v>0</v>
      </c>
      <c r="I141" s="15">
        <f t="shared" ref="I141:N141" si="39">SUM(I142:I146)</f>
        <v>0</v>
      </c>
      <c r="J141" s="15">
        <f t="shared" si="39"/>
        <v>0</v>
      </c>
      <c r="K141" s="15">
        <f t="shared" si="39"/>
        <v>0</v>
      </c>
      <c r="L141" s="15">
        <f t="shared" si="39"/>
        <v>0</v>
      </c>
      <c r="M141" s="15">
        <f t="shared" si="39"/>
        <v>0</v>
      </c>
      <c r="N141" s="15">
        <f t="shared" si="39"/>
        <v>0</v>
      </c>
      <c r="O141" s="122"/>
      <c r="P141" s="108"/>
      <c r="Q141" s="13"/>
      <c r="R141" s="100"/>
      <c r="S141" s="100"/>
      <c r="T141" s="23"/>
      <c r="U141" s="23"/>
      <c r="V141" s="23"/>
      <c r="W141" s="23"/>
      <c r="X141" s="23"/>
      <c r="Y141" s="23"/>
      <c r="Z141" s="23"/>
      <c r="AA141" s="23"/>
      <c r="AB141" s="23"/>
    </row>
    <row r="142" spans="1:28" hidden="1" x14ac:dyDescent="0.25">
      <c r="A142" s="108"/>
      <c r="B142" s="28" t="s">
        <v>285</v>
      </c>
      <c r="C142" s="54" t="s">
        <v>106</v>
      </c>
      <c r="D142" s="54" t="s">
        <v>220</v>
      </c>
      <c r="E142" s="54" t="s">
        <v>172</v>
      </c>
      <c r="F142" s="54" t="s">
        <v>224</v>
      </c>
      <c r="G142" s="55" t="s">
        <v>105</v>
      </c>
      <c r="H142" s="15">
        <f>SUM(I142:L142)</f>
        <v>0</v>
      </c>
      <c r="I142" s="17">
        <v>0</v>
      </c>
      <c r="J142" s="15">
        <v>0</v>
      </c>
      <c r="K142" s="15">
        <v>0</v>
      </c>
      <c r="L142" s="15"/>
      <c r="M142" s="15"/>
      <c r="N142" s="15"/>
      <c r="O142" s="122"/>
      <c r="P142" s="108"/>
      <c r="Q142" s="13"/>
      <c r="R142" s="100"/>
      <c r="S142" s="100"/>
      <c r="T142" s="23"/>
      <c r="U142" s="23"/>
      <c r="V142" s="23"/>
      <c r="W142" s="23"/>
      <c r="X142" s="23"/>
      <c r="Y142" s="23"/>
      <c r="Z142" s="23"/>
      <c r="AA142" s="23"/>
      <c r="AB142" s="23"/>
    </row>
    <row r="143" spans="1:28" hidden="1" x14ac:dyDescent="0.25">
      <c r="A143" s="108"/>
      <c r="B143" s="28" t="s">
        <v>282</v>
      </c>
      <c r="C143" s="96"/>
      <c r="D143" s="96"/>
      <c r="E143" s="96"/>
      <c r="F143" s="96"/>
      <c r="G143" s="96"/>
      <c r="H143" s="15">
        <v>0</v>
      </c>
      <c r="I143" s="17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22"/>
      <c r="P143" s="108"/>
      <c r="Q143" s="13"/>
      <c r="R143" s="100"/>
      <c r="S143" s="100"/>
      <c r="T143" s="23"/>
      <c r="U143" s="23"/>
      <c r="V143" s="23"/>
      <c r="W143" s="23"/>
      <c r="X143" s="23"/>
      <c r="Y143" s="23"/>
      <c r="Z143" s="23"/>
      <c r="AA143" s="23"/>
      <c r="AB143" s="23"/>
    </row>
    <row r="144" spans="1:28" hidden="1" x14ac:dyDescent="0.25">
      <c r="A144" s="108"/>
      <c r="B144" s="28" t="s">
        <v>286</v>
      </c>
      <c r="C144" s="31" t="s">
        <v>168</v>
      </c>
      <c r="D144" s="31" t="s">
        <v>168</v>
      </c>
      <c r="E144" s="31" t="s">
        <v>168</v>
      </c>
      <c r="F144" s="31" t="s">
        <v>168</v>
      </c>
      <c r="G144" s="96"/>
      <c r="H144" s="15">
        <f>SUM(I144:L144)</f>
        <v>0</v>
      </c>
      <c r="I144" s="17">
        <v>0</v>
      </c>
      <c r="J144" s="15">
        <v>0</v>
      </c>
      <c r="K144" s="15">
        <v>0</v>
      </c>
      <c r="L144" s="15"/>
      <c r="M144" s="15"/>
      <c r="N144" s="15"/>
      <c r="O144" s="122"/>
      <c r="P144" s="108"/>
      <c r="Q144" s="13"/>
      <c r="R144" s="100"/>
      <c r="S144" s="100"/>
      <c r="T144" s="23"/>
      <c r="U144" s="23"/>
      <c r="V144" s="23"/>
      <c r="W144" s="23"/>
      <c r="X144" s="23"/>
      <c r="Y144" s="23"/>
      <c r="Z144" s="23"/>
      <c r="AA144" s="23"/>
      <c r="AB144" s="23"/>
    </row>
    <row r="145" spans="1:28" hidden="1" x14ac:dyDescent="0.25">
      <c r="A145" s="108"/>
      <c r="B145" s="28" t="s">
        <v>16</v>
      </c>
      <c r="C145" s="31" t="s">
        <v>168</v>
      </c>
      <c r="D145" s="31" t="s">
        <v>168</v>
      </c>
      <c r="E145" s="31" t="s">
        <v>168</v>
      </c>
      <c r="F145" s="31" t="s">
        <v>168</v>
      </c>
      <c r="G145" s="38"/>
      <c r="H145" s="15">
        <f t="shared" ref="H145" si="40">SUM(I145:L145)</f>
        <v>0</v>
      </c>
      <c r="I145" s="17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22"/>
      <c r="P145" s="108"/>
      <c r="Q145" s="13"/>
      <c r="R145" s="100"/>
      <c r="S145" s="100"/>
      <c r="T145" s="23"/>
      <c r="U145" s="23"/>
      <c r="V145" s="23"/>
      <c r="W145" s="23"/>
      <c r="X145" s="23"/>
      <c r="Y145" s="23"/>
      <c r="Z145" s="23"/>
      <c r="AA145" s="23"/>
      <c r="AB145" s="23"/>
    </row>
    <row r="146" spans="1:28" hidden="1" x14ac:dyDescent="0.25">
      <c r="A146" s="109"/>
      <c r="B146" s="28" t="s">
        <v>284</v>
      </c>
      <c r="C146" s="56"/>
      <c r="D146" s="57"/>
      <c r="E146" s="57"/>
      <c r="F146" s="57"/>
      <c r="G146" s="38"/>
      <c r="H146" s="15">
        <f t="shared" ref="H146" si="41">SUM(I146:L146)</f>
        <v>0</v>
      </c>
      <c r="I146" s="17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23"/>
      <c r="P146" s="109"/>
      <c r="Q146" s="13"/>
      <c r="R146" s="100"/>
      <c r="S146" s="100"/>
      <c r="T146" s="23"/>
      <c r="U146" s="23"/>
      <c r="V146" s="23"/>
      <c r="W146" s="23"/>
      <c r="X146" s="23"/>
      <c r="Y146" s="23"/>
      <c r="Z146" s="23"/>
      <c r="AA146" s="23"/>
      <c r="AB146" s="23"/>
    </row>
    <row r="147" spans="1:28" hidden="1" x14ac:dyDescent="0.25">
      <c r="A147" s="107" t="s">
        <v>175</v>
      </c>
      <c r="B147" s="28" t="s">
        <v>288</v>
      </c>
      <c r="C147" s="96"/>
      <c r="D147" s="96"/>
      <c r="E147" s="96"/>
      <c r="F147" s="96"/>
      <c r="G147" s="96"/>
      <c r="H147" s="15">
        <f>SUM(H148:H152)</f>
        <v>0</v>
      </c>
      <c r="I147" s="15">
        <f t="shared" ref="I147:N147" si="42">SUM(I148:I152)</f>
        <v>0</v>
      </c>
      <c r="J147" s="15">
        <f t="shared" si="42"/>
        <v>0</v>
      </c>
      <c r="K147" s="15">
        <f t="shared" si="42"/>
        <v>0</v>
      </c>
      <c r="L147" s="15">
        <f t="shared" si="42"/>
        <v>0</v>
      </c>
      <c r="M147" s="15">
        <f t="shared" si="42"/>
        <v>0</v>
      </c>
      <c r="N147" s="15">
        <f t="shared" si="42"/>
        <v>0</v>
      </c>
      <c r="O147" s="121"/>
      <c r="P147" s="107"/>
      <c r="Q147" s="13"/>
      <c r="R147" s="100"/>
      <c r="S147" s="100"/>
      <c r="T147" s="23"/>
      <c r="U147" s="23"/>
      <c r="V147" s="23"/>
      <c r="W147" s="23"/>
      <c r="X147" s="23"/>
      <c r="Y147" s="23"/>
      <c r="Z147" s="23"/>
      <c r="AA147" s="23"/>
      <c r="AB147" s="23"/>
    </row>
    <row r="148" spans="1:28" hidden="1" x14ac:dyDescent="0.25">
      <c r="A148" s="128"/>
      <c r="B148" s="28" t="s">
        <v>285</v>
      </c>
      <c r="C148" s="54"/>
      <c r="D148" s="54"/>
      <c r="E148" s="54"/>
      <c r="F148" s="54"/>
      <c r="G148" s="54"/>
      <c r="H148" s="13">
        <f>H142</f>
        <v>0</v>
      </c>
      <c r="I148" s="13">
        <f t="shared" ref="I148:N148" si="43">I142</f>
        <v>0</v>
      </c>
      <c r="J148" s="13">
        <f t="shared" si="43"/>
        <v>0</v>
      </c>
      <c r="K148" s="13">
        <f t="shared" si="43"/>
        <v>0</v>
      </c>
      <c r="L148" s="13">
        <f t="shared" si="43"/>
        <v>0</v>
      </c>
      <c r="M148" s="13">
        <f t="shared" si="43"/>
        <v>0</v>
      </c>
      <c r="N148" s="13">
        <f t="shared" si="43"/>
        <v>0</v>
      </c>
      <c r="O148" s="122"/>
      <c r="P148" s="108"/>
      <c r="Q148" s="13"/>
      <c r="R148" s="100"/>
      <c r="S148" s="100"/>
      <c r="T148" s="23"/>
      <c r="U148" s="23"/>
      <c r="V148" s="23"/>
      <c r="W148" s="23"/>
      <c r="X148" s="23"/>
      <c r="Y148" s="23"/>
      <c r="Z148" s="23"/>
      <c r="AA148" s="23"/>
      <c r="AB148" s="23"/>
    </row>
    <row r="149" spans="1:28" hidden="1" x14ac:dyDescent="0.25">
      <c r="A149" s="128"/>
      <c r="B149" s="28" t="s">
        <v>282</v>
      </c>
      <c r="C149" s="96"/>
      <c r="D149" s="96"/>
      <c r="E149" s="96"/>
      <c r="F149" s="96"/>
      <c r="G149" s="96"/>
      <c r="H149" s="13">
        <f>H143</f>
        <v>0</v>
      </c>
      <c r="I149" s="13">
        <f t="shared" ref="I149:N149" si="44">I143</f>
        <v>0</v>
      </c>
      <c r="J149" s="13">
        <f t="shared" si="44"/>
        <v>0</v>
      </c>
      <c r="K149" s="13">
        <f t="shared" si="44"/>
        <v>0</v>
      </c>
      <c r="L149" s="13">
        <f t="shared" si="44"/>
        <v>0</v>
      </c>
      <c r="M149" s="13">
        <f t="shared" si="44"/>
        <v>0</v>
      </c>
      <c r="N149" s="13">
        <f t="shared" si="44"/>
        <v>0</v>
      </c>
      <c r="O149" s="122"/>
      <c r="P149" s="108"/>
      <c r="Q149" s="13"/>
      <c r="R149" s="100"/>
      <c r="S149" s="100"/>
      <c r="T149" s="23"/>
      <c r="U149" s="23"/>
      <c r="V149" s="23"/>
      <c r="W149" s="23"/>
      <c r="X149" s="23"/>
      <c r="Y149" s="23"/>
      <c r="Z149" s="23"/>
      <c r="AA149" s="23"/>
      <c r="AB149" s="23"/>
    </row>
    <row r="150" spans="1:28" hidden="1" x14ac:dyDescent="0.25">
      <c r="A150" s="128"/>
      <c r="B150" s="28" t="s">
        <v>286</v>
      </c>
      <c r="C150" s="96"/>
      <c r="D150" s="96"/>
      <c r="E150" s="96"/>
      <c r="F150" s="96"/>
      <c r="G150" s="96"/>
      <c r="H150" s="13">
        <f>H144</f>
        <v>0</v>
      </c>
      <c r="I150" s="13">
        <f t="shared" ref="I150:N150" si="45">I144</f>
        <v>0</v>
      </c>
      <c r="J150" s="13">
        <f t="shared" si="45"/>
        <v>0</v>
      </c>
      <c r="K150" s="13">
        <f t="shared" si="45"/>
        <v>0</v>
      </c>
      <c r="L150" s="13">
        <f t="shared" si="45"/>
        <v>0</v>
      </c>
      <c r="M150" s="13">
        <f t="shared" si="45"/>
        <v>0</v>
      </c>
      <c r="N150" s="13">
        <f t="shared" si="45"/>
        <v>0</v>
      </c>
      <c r="O150" s="122"/>
      <c r="P150" s="108"/>
      <c r="Q150" s="13"/>
      <c r="R150" s="100"/>
      <c r="S150" s="100"/>
      <c r="T150" s="23"/>
      <c r="U150" s="23"/>
      <c r="V150" s="23"/>
      <c r="W150" s="23"/>
      <c r="X150" s="23"/>
      <c r="Y150" s="23"/>
      <c r="Z150" s="23"/>
      <c r="AA150" s="23"/>
      <c r="AB150" s="23"/>
    </row>
    <row r="151" spans="1:28" hidden="1" x14ac:dyDescent="0.25">
      <c r="A151" s="128"/>
      <c r="B151" s="28" t="s">
        <v>16</v>
      </c>
      <c r="C151" s="96"/>
      <c r="D151" s="96"/>
      <c r="E151" s="96"/>
      <c r="F151" s="96"/>
      <c r="G151" s="96"/>
      <c r="H151" s="13">
        <f t="shared" ref="H151:N152" si="46">H145</f>
        <v>0</v>
      </c>
      <c r="I151" s="13">
        <f t="shared" si="46"/>
        <v>0</v>
      </c>
      <c r="J151" s="13">
        <f t="shared" si="46"/>
        <v>0</v>
      </c>
      <c r="K151" s="13">
        <f t="shared" si="46"/>
        <v>0</v>
      </c>
      <c r="L151" s="13">
        <f t="shared" si="46"/>
        <v>0</v>
      </c>
      <c r="M151" s="13">
        <f t="shared" si="46"/>
        <v>0</v>
      </c>
      <c r="N151" s="13">
        <f t="shared" si="46"/>
        <v>0</v>
      </c>
      <c r="O151" s="122"/>
      <c r="P151" s="108"/>
      <c r="Q151" s="13"/>
      <c r="R151" s="100"/>
      <c r="S151" s="100"/>
      <c r="T151" s="23"/>
      <c r="U151" s="23"/>
      <c r="V151" s="23"/>
      <c r="W151" s="23"/>
      <c r="X151" s="23"/>
      <c r="Y151" s="23"/>
      <c r="Z151" s="23"/>
      <c r="AA151" s="23"/>
      <c r="AB151" s="23"/>
    </row>
    <row r="152" spans="1:28" hidden="1" x14ac:dyDescent="0.25">
      <c r="A152" s="129"/>
      <c r="B152" s="28" t="s">
        <v>284</v>
      </c>
      <c r="C152" s="96"/>
      <c r="D152" s="96"/>
      <c r="E152" s="96"/>
      <c r="F152" s="96"/>
      <c r="G152" s="96"/>
      <c r="H152" s="13">
        <f t="shared" si="46"/>
        <v>0</v>
      </c>
      <c r="I152" s="13">
        <f t="shared" si="46"/>
        <v>0</v>
      </c>
      <c r="J152" s="13">
        <f t="shared" si="46"/>
        <v>0</v>
      </c>
      <c r="K152" s="13">
        <f t="shared" si="46"/>
        <v>0</v>
      </c>
      <c r="L152" s="13">
        <f t="shared" si="46"/>
        <v>0</v>
      </c>
      <c r="M152" s="13">
        <f t="shared" si="46"/>
        <v>0</v>
      </c>
      <c r="N152" s="13">
        <f t="shared" si="46"/>
        <v>0</v>
      </c>
      <c r="O152" s="122"/>
      <c r="P152" s="108"/>
      <c r="Q152" s="13"/>
      <c r="R152" s="100"/>
      <c r="S152" s="100"/>
      <c r="T152" s="23"/>
      <c r="U152" s="23"/>
      <c r="V152" s="23"/>
      <c r="W152" s="23"/>
      <c r="X152" s="23"/>
      <c r="Y152" s="23"/>
      <c r="Z152" s="23"/>
      <c r="AA152" s="23"/>
      <c r="AB152" s="23"/>
    </row>
    <row r="153" spans="1:28" x14ac:dyDescent="0.25">
      <c r="A153" s="130" t="s">
        <v>153</v>
      </c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3"/>
      <c r="Q153" s="13"/>
      <c r="R153" s="100"/>
      <c r="S153" s="100"/>
      <c r="T153" s="23"/>
      <c r="U153" s="23"/>
      <c r="V153" s="23"/>
      <c r="W153" s="23"/>
      <c r="X153" s="23"/>
      <c r="Y153" s="23"/>
      <c r="Z153" s="23"/>
      <c r="AA153" s="23"/>
      <c r="AB153" s="23"/>
    </row>
    <row r="154" spans="1:28" x14ac:dyDescent="0.25">
      <c r="A154" s="107" t="s">
        <v>200</v>
      </c>
      <c r="B154" s="28" t="s">
        <v>109</v>
      </c>
      <c r="C154" s="96"/>
      <c r="D154" s="96"/>
      <c r="E154" s="96"/>
      <c r="F154" s="96"/>
      <c r="G154" s="96"/>
      <c r="H154" s="16">
        <v>20</v>
      </c>
      <c r="I154" s="16">
        <v>5</v>
      </c>
      <c r="J154" s="16">
        <v>5</v>
      </c>
      <c r="K154" s="16">
        <v>5</v>
      </c>
      <c r="L154" s="16">
        <v>5</v>
      </c>
      <c r="M154" s="16">
        <v>20</v>
      </c>
      <c r="N154" s="16">
        <v>20</v>
      </c>
      <c r="O154" s="118" t="s">
        <v>117</v>
      </c>
      <c r="P154" s="174" t="s">
        <v>201</v>
      </c>
      <c r="Q154" s="13"/>
      <c r="R154" s="100"/>
      <c r="S154" s="100"/>
      <c r="T154" s="23"/>
      <c r="U154" s="23"/>
      <c r="V154" s="23"/>
      <c r="W154" s="23"/>
      <c r="X154" s="23"/>
      <c r="Y154" s="23"/>
      <c r="Z154" s="23"/>
      <c r="AA154" s="23"/>
      <c r="AB154" s="23"/>
    </row>
    <row r="155" spans="1:28" x14ac:dyDescent="0.25">
      <c r="A155" s="108"/>
      <c r="B155" s="28" t="s">
        <v>13</v>
      </c>
      <c r="C155" s="96"/>
      <c r="D155" s="96"/>
      <c r="E155" s="96"/>
      <c r="F155" s="96"/>
      <c r="G155" s="96"/>
      <c r="H155" s="13">
        <v>200</v>
      </c>
      <c r="I155" s="13">
        <v>200</v>
      </c>
      <c r="J155" s="13">
        <v>200</v>
      </c>
      <c r="K155" s="13">
        <v>200</v>
      </c>
      <c r="L155" s="13">
        <v>200</v>
      </c>
      <c r="M155" s="15">
        <v>200</v>
      </c>
      <c r="N155" s="15">
        <v>200</v>
      </c>
      <c r="O155" s="119"/>
      <c r="P155" s="175"/>
      <c r="Q155" s="13"/>
      <c r="R155" s="100"/>
      <c r="S155" s="100"/>
      <c r="T155" s="23"/>
      <c r="U155" s="23"/>
      <c r="V155" s="23"/>
      <c r="W155" s="23"/>
      <c r="X155" s="23"/>
      <c r="Y155" s="23"/>
      <c r="Z155" s="23"/>
      <c r="AA155" s="23"/>
      <c r="AB155" s="23"/>
    </row>
    <row r="156" spans="1:28" ht="31.5" x14ac:dyDescent="0.25">
      <c r="A156" s="108"/>
      <c r="B156" s="28" t="s">
        <v>281</v>
      </c>
      <c r="C156" s="96"/>
      <c r="D156" s="96"/>
      <c r="E156" s="96"/>
      <c r="F156" s="96"/>
      <c r="G156" s="96"/>
      <c r="H156" s="13">
        <f>SUM(H157:H161)</f>
        <v>4000</v>
      </c>
      <c r="I156" s="13">
        <f t="shared" ref="I156:N156" si="47">SUM(I157:I161)</f>
        <v>963.35</v>
      </c>
      <c r="J156" s="13">
        <f t="shared" si="47"/>
        <v>1036.6500000000001</v>
      </c>
      <c r="K156" s="13">
        <f t="shared" si="47"/>
        <v>1000</v>
      </c>
      <c r="L156" s="13">
        <f t="shared" si="47"/>
        <v>1000</v>
      </c>
      <c r="M156" s="15">
        <f t="shared" si="47"/>
        <v>4000</v>
      </c>
      <c r="N156" s="15">
        <f t="shared" si="47"/>
        <v>4000</v>
      </c>
      <c r="O156" s="119"/>
      <c r="P156" s="175"/>
      <c r="Q156" s="13"/>
      <c r="R156" s="100"/>
      <c r="S156" s="100"/>
      <c r="T156" s="23"/>
      <c r="U156" s="23"/>
      <c r="V156" s="23"/>
      <c r="W156" s="23"/>
      <c r="X156" s="23"/>
      <c r="Y156" s="23"/>
      <c r="Z156" s="23"/>
      <c r="AA156" s="23"/>
      <c r="AB156" s="23"/>
    </row>
    <row r="157" spans="1:28" x14ac:dyDescent="0.25">
      <c r="A157" s="108"/>
      <c r="B157" s="28" t="s">
        <v>285</v>
      </c>
      <c r="C157" s="54" t="s">
        <v>106</v>
      </c>
      <c r="D157" s="54" t="s">
        <v>173</v>
      </c>
      <c r="E157" s="54" t="s">
        <v>174</v>
      </c>
      <c r="F157" s="54" t="s">
        <v>225</v>
      </c>
      <c r="G157" s="55" t="s">
        <v>110</v>
      </c>
      <c r="H157" s="13">
        <f>SUM(I157:L157)</f>
        <v>4000</v>
      </c>
      <c r="I157" s="13">
        <v>963.35</v>
      </c>
      <c r="J157" s="13">
        <v>1036.6500000000001</v>
      </c>
      <c r="K157" s="13">
        <v>1000</v>
      </c>
      <c r="L157" s="13">
        <v>1000</v>
      </c>
      <c r="M157" s="15">
        <v>4000</v>
      </c>
      <c r="N157" s="15">
        <v>4000</v>
      </c>
      <c r="O157" s="119"/>
      <c r="P157" s="175"/>
      <c r="Q157" s="13"/>
      <c r="R157" s="100"/>
      <c r="S157" s="100"/>
      <c r="T157" s="23"/>
      <c r="U157" s="23"/>
      <c r="V157" s="23"/>
      <c r="W157" s="23"/>
      <c r="X157" s="23"/>
      <c r="Y157" s="23"/>
      <c r="Z157" s="23"/>
      <c r="AA157" s="23"/>
      <c r="AB157" s="23"/>
    </row>
    <row r="158" spans="1:28" x14ac:dyDescent="0.25">
      <c r="A158" s="108"/>
      <c r="B158" s="28" t="s">
        <v>282</v>
      </c>
      <c r="C158" s="58"/>
      <c r="D158" s="59"/>
      <c r="E158" s="59"/>
      <c r="F158" s="59"/>
      <c r="G158" s="60"/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5">
        <v>0</v>
      </c>
      <c r="N158" s="15">
        <v>0</v>
      </c>
      <c r="O158" s="119"/>
      <c r="P158" s="175"/>
      <c r="Q158" s="13"/>
      <c r="R158" s="100"/>
      <c r="S158" s="100"/>
      <c r="T158" s="23"/>
      <c r="U158" s="23"/>
      <c r="V158" s="23"/>
      <c r="W158" s="23"/>
      <c r="X158" s="23"/>
      <c r="Y158" s="23"/>
      <c r="Z158" s="23"/>
      <c r="AA158" s="23"/>
      <c r="AB158" s="23"/>
    </row>
    <row r="159" spans="1:28" x14ac:dyDescent="0.25">
      <c r="A159" s="108"/>
      <c r="B159" s="28" t="s">
        <v>286</v>
      </c>
      <c r="C159" s="31" t="s">
        <v>168</v>
      </c>
      <c r="D159" s="31" t="s">
        <v>168</v>
      </c>
      <c r="E159" s="31" t="s">
        <v>168</v>
      </c>
      <c r="F159" s="31" t="s">
        <v>168</v>
      </c>
      <c r="G159" s="96"/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5">
        <v>0</v>
      </c>
      <c r="N159" s="15">
        <v>0</v>
      </c>
      <c r="O159" s="119"/>
      <c r="P159" s="175"/>
      <c r="Q159" s="13"/>
      <c r="R159" s="100"/>
      <c r="S159" s="100"/>
      <c r="T159" s="23"/>
      <c r="U159" s="23"/>
      <c r="V159" s="23"/>
      <c r="W159" s="23"/>
      <c r="X159" s="23"/>
      <c r="Y159" s="23"/>
      <c r="Z159" s="23"/>
      <c r="AA159" s="23"/>
      <c r="AB159" s="23"/>
    </row>
    <row r="160" spans="1:28" x14ac:dyDescent="0.25">
      <c r="A160" s="108"/>
      <c r="B160" s="28" t="s">
        <v>287</v>
      </c>
      <c r="C160" s="31" t="s">
        <v>168</v>
      </c>
      <c r="D160" s="31" t="s">
        <v>168</v>
      </c>
      <c r="E160" s="31" t="s">
        <v>168</v>
      </c>
      <c r="F160" s="31" t="s">
        <v>168</v>
      </c>
      <c r="G160" s="96"/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5">
        <v>0</v>
      </c>
      <c r="N160" s="15">
        <v>0</v>
      </c>
      <c r="O160" s="119"/>
      <c r="P160" s="175"/>
      <c r="Q160" s="13"/>
      <c r="R160" s="100"/>
      <c r="S160" s="100"/>
      <c r="T160" s="23"/>
      <c r="U160" s="23"/>
      <c r="V160" s="23"/>
      <c r="W160" s="23"/>
      <c r="X160" s="23"/>
      <c r="Y160" s="23"/>
      <c r="Z160" s="23"/>
      <c r="AA160" s="23"/>
      <c r="AB160" s="23"/>
    </row>
    <row r="161" spans="1:28" x14ac:dyDescent="0.25">
      <c r="A161" s="109"/>
      <c r="B161" s="28" t="s">
        <v>283</v>
      </c>
      <c r="C161" s="96"/>
      <c r="D161" s="96"/>
      <c r="E161" s="96"/>
      <c r="F161" s="96"/>
      <c r="G161" s="96"/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5">
        <v>0</v>
      </c>
      <c r="N161" s="15">
        <v>0</v>
      </c>
      <c r="O161" s="124"/>
      <c r="P161" s="176"/>
      <c r="Q161" s="13"/>
      <c r="R161" s="100"/>
      <c r="S161" s="100"/>
      <c r="T161" s="23"/>
      <c r="U161" s="23"/>
      <c r="V161" s="23"/>
      <c r="W161" s="23"/>
      <c r="X161" s="23"/>
      <c r="Y161" s="23"/>
      <c r="Z161" s="23"/>
      <c r="AA161" s="23"/>
      <c r="AB161" s="23"/>
    </row>
    <row r="162" spans="1:28" x14ac:dyDescent="0.25">
      <c r="A162" s="107" t="s">
        <v>176</v>
      </c>
      <c r="B162" s="28" t="s">
        <v>288</v>
      </c>
      <c r="C162" s="96"/>
      <c r="D162" s="96"/>
      <c r="E162" s="96"/>
      <c r="F162" s="96"/>
      <c r="G162" s="96"/>
      <c r="H162" s="15">
        <f>SUM(H163:H167)</f>
        <v>4000</v>
      </c>
      <c r="I162" s="15">
        <f t="shared" ref="I162:N162" si="48">SUM(I163:I167)</f>
        <v>963.35</v>
      </c>
      <c r="J162" s="15">
        <f t="shared" si="48"/>
        <v>1036.6500000000001</v>
      </c>
      <c r="K162" s="15">
        <f t="shared" si="48"/>
        <v>1000</v>
      </c>
      <c r="L162" s="15">
        <f t="shared" si="48"/>
        <v>1000</v>
      </c>
      <c r="M162" s="15">
        <f t="shared" si="48"/>
        <v>4000</v>
      </c>
      <c r="N162" s="15">
        <f t="shared" si="48"/>
        <v>4000</v>
      </c>
      <c r="O162" s="118"/>
      <c r="P162" s="118"/>
      <c r="Q162" s="13"/>
      <c r="R162" s="100"/>
      <c r="S162" s="100"/>
      <c r="T162" s="23"/>
      <c r="U162" s="23"/>
      <c r="V162" s="23"/>
      <c r="W162" s="23"/>
      <c r="X162" s="23"/>
      <c r="Y162" s="23"/>
      <c r="Z162" s="23"/>
      <c r="AA162" s="23"/>
      <c r="AB162" s="23"/>
    </row>
    <row r="163" spans="1:28" x14ac:dyDescent="0.25">
      <c r="A163" s="128"/>
      <c r="B163" s="28" t="s">
        <v>285</v>
      </c>
      <c r="C163" s="54"/>
      <c r="D163" s="54"/>
      <c r="E163" s="54"/>
      <c r="F163" s="54"/>
      <c r="G163" s="54"/>
      <c r="H163" s="15">
        <f>H157</f>
        <v>4000</v>
      </c>
      <c r="I163" s="15">
        <f t="shared" ref="I163:N163" si="49">I157</f>
        <v>963.35</v>
      </c>
      <c r="J163" s="15">
        <f t="shared" si="49"/>
        <v>1036.6500000000001</v>
      </c>
      <c r="K163" s="15">
        <f t="shared" si="49"/>
        <v>1000</v>
      </c>
      <c r="L163" s="15">
        <f t="shared" si="49"/>
        <v>1000</v>
      </c>
      <c r="M163" s="15">
        <f t="shared" si="49"/>
        <v>4000</v>
      </c>
      <c r="N163" s="15">
        <f t="shared" si="49"/>
        <v>4000</v>
      </c>
      <c r="O163" s="119"/>
      <c r="P163" s="119"/>
      <c r="Q163" s="13"/>
      <c r="R163" s="100"/>
      <c r="S163" s="100"/>
      <c r="T163" s="23"/>
      <c r="U163" s="23"/>
      <c r="V163" s="23"/>
      <c r="W163" s="23"/>
      <c r="X163" s="23"/>
      <c r="Y163" s="23"/>
      <c r="Z163" s="23"/>
      <c r="AA163" s="23"/>
      <c r="AB163" s="23"/>
    </row>
    <row r="164" spans="1:28" x14ac:dyDescent="0.25">
      <c r="A164" s="128"/>
      <c r="B164" s="28" t="s">
        <v>282</v>
      </c>
      <c r="C164" s="96"/>
      <c r="D164" s="96"/>
      <c r="E164" s="96"/>
      <c r="F164" s="96"/>
      <c r="G164" s="96"/>
      <c r="H164" s="15">
        <f t="shared" ref="H164" si="50">H158+H143</f>
        <v>0</v>
      </c>
      <c r="I164" s="15">
        <f t="shared" ref="I164:L165" si="51">I158</f>
        <v>0</v>
      </c>
      <c r="J164" s="15">
        <f t="shared" si="51"/>
        <v>0</v>
      </c>
      <c r="K164" s="15">
        <f t="shared" si="51"/>
        <v>0</v>
      </c>
      <c r="L164" s="15">
        <f t="shared" si="51"/>
        <v>0</v>
      </c>
      <c r="M164" s="15">
        <f t="shared" ref="M164:N164" si="52">M158+M143</f>
        <v>0</v>
      </c>
      <c r="N164" s="15">
        <f t="shared" si="52"/>
        <v>0</v>
      </c>
      <c r="O164" s="119"/>
      <c r="P164" s="119"/>
      <c r="Q164" s="13"/>
      <c r="R164" s="100"/>
      <c r="S164" s="100"/>
      <c r="T164" s="23"/>
      <c r="U164" s="23"/>
      <c r="V164" s="23"/>
      <c r="W164" s="23"/>
      <c r="X164" s="23"/>
      <c r="Y164" s="23"/>
      <c r="Z164" s="23"/>
      <c r="AA164" s="23"/>
      <c r="AB164" s="23"/>
    </row>
    <row r="165" spans="1:28" x14ac:dyDescent="0.25">
      <c r="A165" s="128"/>
      <c r="B165" s="28" t="s">
        <v>286</v>
      </c>
      <c r="C165" s="31" t="s">
        <v>168</v>
      </c>
      <c r="D165" s="31" t="s">
        <v>168</v>
      </c>
      <c r="E165" s="31" t="s">
        <v>168</v>
      </c>
      <c r="F165" s="31" t="s">
        <v>168</v>
      </c>
      <c r="G165" s="96"/>
      <c r="H165" s="15">
        <f>H159</f>
        <v>0</v>
      </c>
      <c r="I165" s="15">
        <f t="shared" si="51"/>
        <v>0</v>
      </c>
      <c r="J165" s="15">
        <f t="shared" si="51"/>
        <v>0</v>
      </c>
      <c r="K165" s="15">
        <f t="shared" si="51"/>
        <v>0</v>
      </c>
      <c r="L165" s="15">
        <f t="shared" si="51"/>
        <v>0</v>
      </c>
      <c r="M165" s="15">
        <f>M159</f>
        <v>0</v>
      </c>
      <c r="N165" s="15">
        <f>N159</f>
        <v>0</v>
      </c>
      <c r="O165" s="119"/>
      <c r="P165" s="119"/>
      <c r="Q165" s="13"/>
      <c r="R165" s="100"/>
      <c r="S165" s="100"/>
      <c r="T165" s="23"/>
      <c r="U165" s="23"/>
      <c r="V165" s="23"/>
      <c r="W165" s="23"/>
      <c r="X165" s="23"/>
      <c r="Y165" s="23"/>
      <c r="Z165" s="23"/>
      <c r="AA165" s="23"/>
      <c r="AB165" s="23"/>
    </row>
    <row r="166" spans="1:28" x14ac:dyDescent="0.25">
      <c r="A166" s="128"/>
      <c r="B166" s="28" t="s">
        <v>16</v>
      </c>
      <c r="C166" s="31" t="s">
        <v>168</v>
      </c>
      <c r="D166" s="31" t="s">
        <v>168</v>
      </c>
      <c r="E166" s="31" t="s">
        <v>168</v>
      </c>
      <c r="F166" s="31" t="s">
        <v>168</v>
      </c>
      <c r="G166" s="96"/>
      <c r="H166" s="15">
        <f>H160+H144</f>
        <v>0</v>
      </c>
      <c r="I166" s="15">
        <f t="shared" ref="I166:L167" si="53">I160</f>
        <v>0</v>
      </c>
      <c r="J166" s="15">
        <f t="shared" si="53"/>
        <v>0</v>
      </c>
      <c r="K166" s="15">
        <f t="shared" si="53"/>
        <v>0</v>
      </c>
      <c r="L166" s="15">
        <f t="shared" si="53"/>
        <v>0</v>
      </c>
      <c r="M166" s="15">
        <f>M160+M144</f>
        <v>0</v>
      </c>
      <c r="N166" s="15">
        <f>N160+N144</f>
        <v>0</v>
      </c>
      <c r="O166" s="119"/>
      <c r="P166" s="119"/>
      <c r="Q166" s="13"/>
      <c r="R166" s="100"/>
      <c r="S166" s="100"/>
      <c r="T166" s="23"/>
      <c r="U166" s="23"/>
      <c r="V166" s="23"/>
      <c r="W166" s="23"/>
      <c r="X166" s="23"/>
      <c r="Y166" s="23"/>
      <c r="Z166" s="23"/>
      <c r="AA166" s="23"/>
      <c r="AB166" s="23"/>
    </row>
    <row r="167" spans="1:28" x14ac:dyDescent="0.25">
      <c r="A167" s="129"/>
      <c r="B167" s="28" t="s">
        <v>284</v>
      </c>
      <c r="C167" s="96"/>
      <c r="D167" s="96"/>
      <c r="E167" s="96"/>
      <c r="F167" s="96"/>
      <c r="G167" s="96"/>
      <c r="H167" s="15">
        <f t="shared" ref="H167" si="54">H161+H146</f>
        <v>0</v>
      </c>
      <c r="I167" s="15">
        <f t="shared" si="53"/>
        <v>0</v>
      </c>
      <c r="J167" s="15">
        <f t="shared" si="53"/>
        <v>0</v>
      </c>
      <c r="K167" s="15">
        <f t="shared" si="53"/>
        <v>0</v>
      </c>
      <c r="L167" s="15">
        <f t="shared" si="53"/>
        <v>0</v>
      </c>
      <c r="M167" s="15">
        <f t="shared" ref="M167:N167" si="55">M161+M146</f>
        <v>0</v>
      </c>
      <c r="N167" s="15">
        <f t="shared" si="55"/>
        <v>0</v>
      </c>
      <c r="O167" s="119"/>
      <c r="P167" s="119"/>
      <c r="Q167" s="13"/>
      <c r="R167" s="100"/>
      <c r="S167" s="100"/>
      <c r="T167" s="23"/>
      <c r="U167" s="23"/>
      <c r="V167" s="23"/>
      <c r="W167" s="23"/>
      <c r="X167" s="23"/>
      <c r="Y167" s="23"/>
      <c r="Z167" s="23"/>
      <c r="AA167" s="23"/>
      <c r="AB167" s="23"/>
    </row>
    <row r="168" spans="1:28" x14ac:dyDescent="0.25">
      <c r="A168" s="130" t="s">
        <v>181</v>
      </c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3"/>
      <c r="Q168" s="13"/>
      <c r="R168" s="100"/>
      <c r="S168" s="100"/>
      <c r="T168" s="23"/>
      <c r="U168" s="23"/>
      <c r="V168" s="23"/>
      <c r="W168" s="23"/>
      <c r="X168" s="23"/>
      <c r="Y168" s="23"/>
      <c r="Z168" s="23"/>
      <c r="AA168" s="23"/>
      <c r="AB168" s="23"/>
    </row>
    <row r="169" spans="1:28" ht="31.5" x14ac:dyDescent="0.25">
      <c r="A169" s="107" t="s">
        <v>157</v>
      </c>
      <c r="B169" s="28" t="s">
        <v>146</v>
      </c>
      <c r="C169" s="96"/>
      <c r="D169" s="96"/>
      <c r="E169" s="96"/>
      <c r="F169" s="96"/>
      <c r="G169" s="96"/>
      <c r="H169" s="16">
        <f>SUM(I169:L169)</f>
        <v>12</v>
      </c>
      <c r="I169" s="31">
        <v>3</v>
      </c>
      <c r="J169" s="31">
        <v>3</v>
      </c>
      <c r="K169" s="31">
        <v>3</v>
      </c>
      <c r="L169" s="61">
        <v>3</v>
      </c>
      <c r="M169" s="16">
        <v>12</v>
      </c>
      <c r="N169" s="16">
        <v>12</v>
      </c>
      <c r="O169" s="118" t="s">
        <v>117</v>
      </c>
      <c r="P169" s="107" t="s">
        <v>240</v>
      </c>
      <c r="Q169" s="13"/>
      <c r="R169" s="100"/>
      <c r="S169" s="100"/>
      <c r="T169" s="23"/>
      <c r="U169" s="23"/>
      <c r="V169" s="23"/>
      <c r="W169" s="23"/>
      <c r="X169" s="23"/>
      <c r="Y169" s="23"/>
      <c r="Z169" s="23"/>
      <c r="AA169" s="23"/>
      <c r="AB169" s="23"/>
    </row>
    <row r="170" spans="1:28" x14ac:dyDescent="0.25">
      <c r="A170" s="108"/>
      <c r="B170" s="28" t="s">
        <v>13</v>
      </c>
      <c r="C170" s="96"/>
      <c r="D170" s="96"/>
      <c r="E170" s="96"/>
      <c r="F170" s="96"/>
      <c r="G170" s="96"/>
      <c r="H170" s="13" t="s">
        <v>61</v>
      </c>
      <c r="I170" s="31" t="s">
        <v>168</v>
      </c>
      <c r="J170" s="31" t="s">
        <v>168</v>
      </c>
      <c r="K170" s="31" t="s">
        <v>168</v>
      </c>
      <c r="L170" s="31" t="s">
        <v>168</v>
      </c>
      <c r="M170" s="13" t="s">
        <v>61</v>
      </c>
      <c r="N170" s="13" t="s">
        <v>61</v>
      </c>
      <c r="O170" s="119"/>
      <c r="P170" s="108"/>
      <c r="Q170" s="13"/>
      <c r="R170" s="100"/>
      <c r="S170" s="100"/>
      <c r="T170" s="23"/>
      <c r="U170" s="23"/>
      <c r="V170" s="23"/>
      <c r="W170" s="23"/>
      <c r="X170" s="23"/>
      <c r="Y170" s="23"/>
      <c r="Z170" s="23"/>
      <c r="AA170" s="23"/>
      <c r="AB170" s="23"/>
    </row>
    <row r="171" spans="1:28" ht="31.5" x14ac:dyDescent="0.25">
      <c r="A171" s="108"/>
      <c r="B171" s="28" t="s">
        <v>281</v>
      </c>
      <c r="C171" s="96"/>
      <c r="D171" s="96"/>
      <c r="E171" s="96"/>
      <c r="F171" s="96"/>
      <c r="G171" s="96"/>
      <c r="H171" s="137" t="s">
        <v>208</v>
      </c>
      <c r="I171" s="138"/>
      <c r="J171" s="138"/>
      <c r="K171" s="138"/>
      <c r="L171" s="138"/>
      <c r="M171" s="138"/>
      <c r="N171" s="139"/>
      <c r="O171" s="119"/>
      <c r="P171" s="108"/>
      <c r="Q171" s="13"/>
      <c r="R171" s="100"/>
      <c r="S171" s="100"/>
      <c r="T171" s="23"/>
      <c r="U171" s="23"/>
      <c r="V171" s="23"/>
      <c r="W171" s="23"/>
      <c r="X171" s="23"/>
      <c r="Y171" s="23"/>
      <c r="Z171" s="23"/>
      <c r="AA171" s="23"/>
      <c r="AB171" s="23"/>
    </row>
    <row r="172" spans="1:28" x14ac:dyDescent="0.25">
      <c r="A172" s="108"/>
      <c r="B172" s="28" t="s">
        <v>17</v>
      </c>
      <c r="C172" s="62"/>
      <c r="D172" s="62"/>
      <c r="E172" s="62"/>
      <c r="F172" s="62"/>
      <c r="G172" s="62"/>
      <c r="H172" s="140"/>
      <c r="I172" s="141"/>
      <c r="J172" s="141"/>
      <c r="K172" s="141"/>
      <c r="L172" s="141"/>
      <c r="M172" s="141"/>
      <c r="N172" s="142"/>
      <c r="O172" s="119"/>
      <c r="P172" s="108"/>
      <c r="Q172" s="13"/>
      <c r="R172" s="100"/>
      <c r="S172" s="100"/>
      <c r="T172" s="23"/>
      <c r="U172" s="23"/>
      <c r="V172" s="23"/>
      <c r="W172" s="23"/>
      <c r="X172" s="23"/>
      <c r="Y172" s="23"/>
      <c r="Z172" s="23"/>
      <c r="AA172" s="23"/>
      <c r="AB172" s="23"/>
    </row>
    <row r="173" spans="1:28" x14ac:dyDescent="0.25">
      <c r="A173" s="108"/>
      <c r="B173" s="28" t="s">
        <v>282</v>
      </c>
      <c r="C173" s="96"/>
      <c r="D173" s="96"/>
      <c r="E173" s="96"/>
      <c r="F173" s="96"/>
      <c r="G173" s="96"/>
      <c r="H173" s="140"/>
      <c r="I173" s="141"/>
      <c r="J173" s="141"/>
      <c r="K173" s="141"/>
      <c r="L173" s="141"/>
      <c r="M173" s="141"/>
      <c r="N173" s="142"/>
      <c r="O173" s="119"/>
      <c r="P173" s="108"/>
      <c r="Q173" s="13"/>
      <c r="R173" s="100"/>
      <c r="S173" s="100"/>
      <c r="T173" s="23"/>
      <c r="U173" s="23"/>
      <c r="V173" s="23"/>
      <c r="W173" s="23"/>
      <c r="X173" s="23"/>
      <c r="Y173" s="23"/>
      <c r="Z173" s="23"/>
      <c r="AA173" s="23"/>
      <c r="AB173" s="23"/>
    </row>
    <row r="174" spans="1:28" x14ac:dyDescent="0.25">
      <c r="A174" s="108"/>
      <c r="B174" s="28" t="s">
        <v>286</v>
      </c>
      <c r="C174" s="31" t="s">
        <v>168</v>
      </c>
      <c r="D174" s="31" t="s">
        <v>168</v>
      </c>
      <c r="E174" s="31" t="s">
        <v>168</v>
      </c>
      <c r="F174" s="31" t="s">
        <v>168</v>
      </c>
      <c r="G174" s="96"/>
      <c r="H174" s="140"/>
      <c r="I174" s="141"/>
      <c r="J174" s="141"/>
      <c r="K174" s="141"/>
      <c r="L174" s="141"/>
      <c r="M174" s="141"/>
      <c r="N174" s="142"/>
      <c r="O174" s="119"/>
      <c r="P174" s="108"/>
      <c r="Q174" s="13"/>
      <c r="R174" s="100"/>
      <c r="S174" s="100"/>
      <c r="T174" s="23"/>
      <c r="U174" s="23"/>
      <c r="V174" s="23"/>
      <c r="W174" s="23"/>
      <c r="X174" s="23"/>
      <c r="Y174" s="23"/>
      <c r="Z174" s="23"/>
      <c r="AA174" s="23"/>
      <c r="AB174" s="23"/>
    </row>
    <row r="175" spans="1:28" x14ac:dyDescent="0.25">
      <c r="A175" s="108"/>
      <c r="B175" s="28" t="s">
        <v>16</v>
      </c>
      <c r="C175" s="31" t="s">
        <v>168</v>
      </c>
      <c r="D175" s="31" t="s">
        <v>168</v>
      </c>
      <c r="E175" s="31" t="s">
        <v>168</v>
      </c>
      <c r="F175" s="31" t="s">
        <v>168</v>
      </c>
      <c r="G175" s="96"/>
      <c r="H175" s="140"/>
      <c r="I175" s="141"/>
      <c r="J175" s="141"/>
      <c r="K175" s="141"/>
      <c r="L175" s="141"/>
      <c r="M175" s="141"/>
      <c r="N175" s="142"/>
      <c r="O175" s="119"/>
      <c r="P175" s="108"/>
      <c r="Q175" s="13"/>
      <c r="R175" s="100"/>
      <c r="S175" s="100"/>
      <c r="T175" s="23"/>
      <c r="U175" s="23"/>
      <c r="V175" s="23"/>
      <c r="W175" s="23"/>
      <c r="X175" s="23"/>
      <c r="Y175" s="23"/>
      <c r="Z175" s="23"/>
      <c r="AA175" s="23"/>
      <c r="AB175" s="23"/>
    </row>
    <row r="176" spans="1:28" x14ac:dyDescent="0.25">
      <c r="A176" s="109"/>
      <c r="B176" s="28" t="s">
        <v>283</v>
      </c>
      <c r="C176" s="96"/>
      <c r="D176" s="96"/>
      <c r="E176" s="96"/>
      <c r="F176" s="96"/>
      <c r="G176" s="96"/>
      <c r="H176" s="143"/>
      <c r="I176" s="144"/>
      <c r="J176" s="144"/>
      <c r="K176" s="144"/>
      <c r="L176" s="144"/>
      <c r="M176" s="144"/>
      <c r="N176" s="145"/>
      <c r="O176" s="124"/>
      <c r="P176" s="109"/>
      <c r="Q176" s="13"/>
      <c r="R176" s="100"/>
      <c r="S176" s="100"/>
      <c r="T176" s="23"/>
      <c r="U176" s="23"/>
      <c r="V176" s="23"/>
      <c r="W176" s="23"/>
      <c r="X176" s="23"/>
      <c r="Y176" s="23"/>
      <c r="Z176" s="23"/>
      <c r="AA176" s="23"/>
      <c r="AB176" s="23"/>
    </row>
    <row r="177" spans="1:27" x14ac:dyDescent="0.25">
      <c r="A177" s="107" t="s">
        <v>154</v>
      </c>
      <c r="B177" s="63" t="s">
        <v>155</v>
      </c>
      <c r="C177" s="64"/>
      <c r="D177" s="64"/>
      <c r="E177" s="64"/>
      <c r="F177" s="64"/>
      <c r="G177" s="64"/>
      <c r="H177" s="16">
        <v>4</v>
      </c>
      <c r="I177" s="16"/>
      <c r="J177" s="65"/>
      <c r="K177" s="65"/>
      <c r="L177" s="65"/>
      <c r="M177" s="16">
        <v>4</v>
      </c>
      <c r="N177" s="16">
        <v>4</v>
      </c>
      <c r="O177" s="146" t="s">
        <v>117</v>
      </c>
      <c r="P177" s="107" t="s">
        <v>209</v>
      </c>
      <c r="Q177" s="13"/>
      <c r="R177" s="100"/>
      <c r="S177" s="100"/>
      <c r="T177" s="23"/>
      <c r="U177" s="23"/>
      <c r="V177" s="23"/>
      <c r="W177" s="23"/>
      <c r="X177" s="23"/>
      <c r="Y177" s="23"/>
      <c r="Z177" s="23"/>
      <c r="AA177" s="23"/>
    </row>
    <row r="178" spans="1:27" x14ac:dyDescent="0.25">
      <c r="A178" s="108"/>
      <c r="B178" s="28" t="s">
        <v>13</v>
      </c>
      <c r="C178" s="66"/>
      <c r="D178" s="66"/>
      <c r="E178" s="66"/>
      <c r="F178" s="66"/>
      <c r="G178" s="66"/>
      <c r="H178" s="13" t="s">
        <v>61</v>
      </c>
      <c r="I178" s="31" t="s">
        <v>168</v>
      </c>
      <c r="J178" s="31" t="s">
        <v>168</v>
      </c>
      <c r="K178" s="31" t="s">
        <v>168</v>
      </c>
      <c r="L178" s="31" t="s">
        <v>168</v>
      </c>
      <c r="M178" s="13" t="s">
        <v>61</v>
      </c>
      <c r="N178" s="13" t="s">
        <v>61</v>
      </c>
      <c r="O178" s="147"/>
      <c r="P178" s="108"/>
      <c r="Q178" s="13"/>
      <c r="R178" s="100"/>
      <c r="S178" s="100"/>
      <c r="T178" s="23"/>
      <c r="U178" s="23"/>
      <c r="V178" s="23"/>
      <c r="W178" s="23"/>
      <c r="X178" s="23"/>
      <c r="Y178" s="23"/>
      <c r="Z178" s="23"/>
      <c r="AA178" s="23"/>
    </row>
    <row r="179" spans="1:27" ht="31.5" x14ac:dyDescent="0.25">
      <c r="A179" s="108"/>
      <c r="B179" s="28" t="s">
        <v>281</v>
      </c>
      <c r="C179" s="66"/>
      <c r="D179" s="66"/>
      <c r="E179" s="66"/>
      <c r="F179" s="66"/>
      <c r="G179" s="66"/>
      <c r="H179" s="137" t="s">
        <v>208</v>
      </c>
      <c r="I179" s="138"/>
      <c r="J179" s="138"/>
      <c r="K179" s="138"/>
      <c r="L179" s="138"/>
      <c r="M179" s="138"/>
      <c r="N179" s="139"/>
      <c r="O179" s="147"/>
      <c r="P179" s="108"/>
      <c r="Q179" s="13"/>
      <c r="R179" s="100"/>
      <c r="S179" s="100"/>
      <c r="T179" s="23"/>
      <c r="U179" s="23"/>
      <c r="V179" s="23"/>
      <c r="W179" s="23"/>
      <c r="X179" s="23"/>
      <c r="Y179" s="23"/>
      <c r="Z179" s="23"/>
      <c r="AA179" s="23"/>
    </row>
    <row r="180" spans="1:27" x14ac:dyDescent="0.25">
      <c r="A180" s="108"/>
      <c r="B180" s="28" t="s">
        <v>285</v>
      </c>
      <c r="C180" s="66"/>
      <c r="D180" s="66"/>
      <c r="E180" s="66"/>
      <c r="F180" s="66"/>
      <c r="G180" s="66"/>
      <c r="H180" s="140"/>
      <c r="I180" s="141"/>
      <c r="J180" s="141"/>
      <c r="K180" s="141"/>
      <c r="L180" s="141"/>
      <c r="M180" s="141"/>
      <c r="N180" s="142"/>
      <c r="O180" s="147"/>
      <c r="P180" s="108"/>
      <c r="Q180" s="13"/>
      <c r="R180" s="100"/>
      <c r="S180" s="100"/>
      <c r="T180" s="23"/>
      <c r="U180" s="23"/>
      <c r="V180" s="23"/>
      <c r="W180" s="23"/>
      <c r="X180" s="23"/>
      <c r="Y180" s="23"/>
      <c r="Z180" s="23"/>
      <c r="AA180" s="23"/>
    </row>
    <row r="181" spans="1:27" x14ac:dyDescent="0.25">
      <c r="A181" s="108"/>
      <c r="B181" s="28" t="s">
        <v>282</v>
      </c>
      <c r="C181" s="66"/>
      <c r="D181" s="66"/>
      <c r="E181" s="66"/>
      <c r="F181" s="66"/>
      <c r="G181" s="66"/>
      <c r="H181" s="140"/>
      <c r="I181" s="141"/>
      <c r="J181" s="141"/>
      <c r="K181" s="141"/>
      <c r="L181" s="141"/>
      <c r="M181" s="141"/>
      <c r="N181" s="142"/>
      <c r="O181" s="147"/>
      <c r="P181" s="108"/>
      <c r="Q181" s="13"/>
      <c r="R181" s="100"/>
      <c r="S181" s="100"/>
      <c r="T181" s="23"/>
      <c r="U181" s="23"/>
      <c r="V181" s="23"/>
      <c r="W181" s="23"/>
      <c r="X181" s="23"/>
      <c r="Y181" s="23"/>
      <c r="Z181" s="23"/>
      <c r="AA181" s="23"/>
    </row>
    <row r="182" spans="1:27" x14ac:dyDescent="0.25">
      <c r="A182" s="108"/>
      <c r="B182" s="28" t="s">
        <v>286</v>
      </c>
      <c r="C182" s="31" t="s">
        <v>168</v>
      </c>
      <c r="D182" s="31" t="s">
        <v>168</v>
      </c>
      <c r="E182" s="31" t="s">
        <v>168</v>
      </c>
      <c r="F182" s="31" t="s">
        <v>168</v>
      </c>
      <c r="G182" s="66"/>
      <c r="H182" s="140"/>
      <c r="I182" s="141"/>
      <c r="J182" s="141"/>
      <c r="K182" s="141"/>
      <c r="L182" s="141"/>
      <c r="M182" s="141"/>
      <c r="N182" s="142"/>
      <c r="O182" s="147"/>
      <c r="P182" s="108"/>
      <c r="Q182" s="13"/>
      <c r="R182" s="100"/>
      <c r="S182" s="100"/>
      <c r="T182" s="23"/>
      <c r="U182" s="23"/>
      <c r="V182" s="23"/>
      <c r="W182" s="23"/>
      <c r="X182" s="23"/>
      <c r="Y182" s="23"/>
      <c r="Z182" s="23"/>
      <c r="AA182" s="23"/>
    </row>
    <row r="183" spans="1:27" x14ac:dyDescent="0.25">
      <c r="A183" s="108"/>
      <c r="B183" s="28" t="s">
        <v>16</v>
      </c>
      <c r="C183" s="31" t="s">
        <v>168</v>
      </c>
      <c r="D183" s="31" t="s">
        <v>168</v>
      </c>
      <c r="E183" s="31" t="s">
        <v>168</v>
      </c>
      <c r="F183" s="31" t="s">
        <v>168</v>
      </c>
      <c r="G183" s="66"/>
      <c r="H183" s="140"/>
      <c r="I183" s="141"/>
      <c r="J183" s="141"/>
      <c r="K183" s="141"/>
      <c r="L183" s="141"/>
      <c r="M183" s="141"/>
      <c r="N183" s="142"/>
      <c r="O183" s="147"/>
      <c r="P183" s="108"/>
      <c r="Q183" s="13"/>
      <c r="R183" s="100"/>
      <c r="S183" s="100"/>
      <c r="T183" s="23"/>
      <c r="U183" s="23"/>
      <c r="V183" s="23"/>
      <c r="W183" s="23"/>
      <c r="X183" s="23"/>
      <c r="Y183" s="23"/>
      <c r="Z183" s="23"/>
      <c r="AA183" s="23"/>
    </row>
    <row r="184" spans="1:27" x14ac:dyDescent="0.25">
      <c r="A184" s="109"/>
      <c r="B184" s="28" t="s">
        <v>283</v>
      </c>
      <c r="C184" s="66"/>
      <c r="D184" s="66"/>
      <c r="E184" s="66"/>
      <c r="F184" s="66"/>
      <c r="G184" s="66"/>
      <c r="H184" s="143"/>
      <c r="I184" s="144"/>
      <c r="J184" s="144"/>
      <c r="K184" s="144"/>
      <c r="L184" s="144"/>
      <c r="M184" s="144"/>
      <c r="N184" s="145"/>
      <c r="O184" s="148"/>
      <c r="P184" s="109"/>
      <c r="Q184" s="13"/>
      <c r="R184" s="100"/>
      <c r="S184" s="100"/>
      <c r="T184" s="23"/>
      <c r="U184" s="23"/>
      <c r="V184" s="23"/>
      <c r="W184" s="23"/>
      <c r="X184" s="23"/>
      <c r="Y184" s="23"/>
      <c r="Z184" s="23"/>
      <c r="AA184" s="23"/>
    </row>
    <row r="185" spans="1:27" x14ac:dyDescent="0.25">
      <c r="A185" s="107" t="s">
        <v>156</v>
      </c>
      <c r="B185" s="63" t="s">
        <v>155</v>
      </c>
      <c r="C185" s="66"/>
      <c r="D185" s="66"/>
      <c r="E185" s="66"/>
      <c r="F185" s="66"/>
      <c r="G185" s="66"/>
      <c r="H185" s="16">
        <f>SUM(I185:L185)</f>
        <v>1000</v>
      </c>
      <c r="I185" s="16">
        <v>250</v>
      </c>
      <c r="J185" s="65">
        <v>250</v>
      </c>
      <c r="K185" s="65">
        <v>250</v>
      </c>
      <c r="L185" s="65">
        <v>250</v>
      </c>
      <c r="M185" s="16">
        <v>1000</v>
      </c>
      <c r="N185" s="16">
        <v>1000</v>
      </c>
      <c r="O185" s="146" t="s">
        <v>117</v>
      </c>
      <c r="P185" s="107" t="s">
        <v>186</v>
      </c>
      <c r="Q185" s="13"/>
      <c r="R185" s="100"/>
      <c r="S185" s="100"/>
      <c r="T185" s="23"/>
      <c r="U185" s="23"/>
      <c r="V185" s="23"/>
      <c r="W185" s="23"/>
      <c r="X185" s="23"/>
      <c r="Y185" s="23"/>
      <c r="Z185" s="23"/>
      <c r="AA185" s="23"/>
    </row>
    <row r="186" spans="1:27" x14ac:dyDescent="0.25">
      <c r="A186" s="128"/>
      <c r="B186" s="28" t="s">
        <v>13</v>
      </c>
      <c r="C186" s="66"/>
      <c r="D186" s="66"/>
      <c r="E186" s="66"/>
      <c r="F186" s="66"/>
      <c r="G186" s="66"/>
      <c r="H186" s="98" t="s">
        <v>61</v>
      </c>
      <c r="I186" s="31" t="s">
        <v>168</v>
      </c>
      <c r="J186" s="31" t="s">
        <v>168</v>
      </c>
      <c r="K186" s="31" t="s">
        <v>168</v>
      </c>
      <c r="L186" s="31" t="s">
        <v>168</v>
      </c>
      <c r="M186" s="98" t="s">
        <v>61</v>
      </c>
      <c r="N186" s="98" t="s">
        <v>61</v>
      </c>
      <c r="O186" s="147"/>
      <c r="P186" s="108"/>
      <c r="Q186" s="13"/>
      <c r="R186" s="100"/>
      <c r="S186" s="100"/>
      <c r="T186" s="23"/>
      <c r="U186" s="23"/>
      <c r="V186" s="23"/>
      <c r="W186" s="23"/>
      <c r="X186" s="23"/>
      <c r="Y186" s="23"/>
      <c r="Z186" s="23"/>
      <c r="AA186" s="23"/>
    </row>
    <row r="187" spans="1:27" ht="31.5" x14ac:dyDescent="0.25">
      <c r="A187" s="128"/>
      <c r="B187" s="28" t="s">
        <v>281</v>
      </c>
      <c r="C187" s="66"/>
      <c r="D187" s="66"/>
      <c r="E187" s="66"/>
      <c r="F187" s="66"/>
      <c r="G187" s="66"/>
      <c r="H187" s="137" t="s">
        <v>208</v>
      </c>
      <c r="I187" s="138"/>
      <c r="J187" s="138"/>
      <c r="K187" s="138"/>
      <c r="L187" s="138"/>
      <c r="M187" s="138"/>
      <c r="N187" s="139"/>
      <c r="O187" s="147"/>
      <c r="P187" s="108"/>
      <c r="Q187" s="13"/>
      <c r="R187" s="100"/>
      <c r="S187" s="100"/>
      <c r="T187" s="23"/>
      <c r="U187" s="23"/>
      <c r="V187" s="23"/>
      <c r="W187" s="23"/>
      <c r="X187" s="23"/>
      <c r="Y187" s="23"/>
      <c r="Z187" s="23"/>
      <c r="AA187" s="23"/>
    </row>
    <row r="188" spans="1:27" x14ac:dyDescent="0.25">
      <c r="A188" s="128"/>
      <c r="B188" s="28" t="s">
        <v>17</v>
      </c>
      <c r="C188" s="66"/>
      <c r="D188" s="66"/>
      <c r="E188" s="66"/>
      <c r="F188" s="66"/>
      <c r="G188" s="66"/>
      <c r="H188" s="140"/>
      <c r="I188" s="141"/>
      <c r="J188" s="141"/>
      <c r="K188" s="141"/>
      <c r="L188" s="141"/>
      <c r="M188" s="141"/>
      <c r="N188" s="142"/>
      <c r="O188" s="147"/>
      <c r="P188" s="108"/>
      <c r="Q188" s="13"/>
      <c r="R188" s="100"/>
      <c r="S188" s="100"/>
      <c r="T188" s="23"/>
      <c r="U188" s="23"/>
      <c r="V188" s="23"/>
      <c r="W188" s="23"/>
      <c r="X188" s="23"/>
      <c r="Y188" s="23"/>
      <c r="Z188" s="23"/>
      <c r="AA188" s="23"/>
    </row>
    <row r="189" spans="1:27" x14ac:dyDescent="0.25">
      <c r="A189" s="128"/>
      <c r="B189" s="28" t="s">
        <v>14</v>
      </c>
      <c r="C189" s="66"/>
      <c r="D189" s="66"/>
      <c r="E189" s="66"/>
      <c r="F189" s="66"/>
      <c r="G189" s="66"/>
      <c r="H189" s="140"/>
      <c r="I189" s="141"/>
      <c r="J189" s="141"/>
      <c r="K189" s="141"/>
      <c r="L189" s="141"/>
      <c r="M189" s="141"/>
      <c r="N189" s="142"/>
      <c r="O189" s="147"/>
      <c r="P189" s="108"/>
      <c r="Q189" s="13"/>
      <c r="R189" s="100"/>
      <c r="S189" s="100"/>
      <c r="T189" s="23"/>
      <c r="U189" s="23"/>
      <c r="V189" s="23"/>
      <c r="W189" s="23"/>
      <c r="X189" s="23"/>
      <c r="Y189" s="23"/>
      <c r="Z189" s="23"/>
      <c r="AA189" s="23"/>
    </row>
    <row r="190" spans="1:27" x14ac:dyDescent="0.25">
      <c r="A190" s="128"/>
      <c r="B190" s="28" t="s">
        <v>15</v>
      </c>
      <c r="C190" s="31" t="s">
        <v>168</v>
      </c>
      <c r="D190" s="31" t="s">
        <v>168</v>
      </c>
      <c r="E190" s="31" t="s">
        <v>168</v>
      </c>
      <c r="F190" s="31" t="s">
        <v>168</v>
      </c>
      <c r="G190" s="66"/>
      <c r="H190" s="140"/>
      <c r="I190" s="141"/>
      <c r="J190" s="141"/>
      <c r="K190" s="141"/>
      <c r="L190" s="141"/>
      <c r="M190" s="141"/>
      <c r="N190" s="142"/>
      <c r="O190" s="147"/>
      <c r="P190" s="108"/>
      <c r="Q190" s="13"/>
      <c r="R190" s="100"/>
      <c r="S190" s="100"/>
      <c r="T190" s="23"/>
      <c r="U190" s="23"/>
      <c r="V190" s="23"/>
      <c r="W190" s="23"/>
      <c r="X190" s="23"/>
      <c r="Y190" s="23"/>
      <c r="Z190" s="23"/>
      <c r="AA190" s="23"/>
    </row>
    <row r="191" spans="1:27" x14ac:dyDescent="0.25">
      <c r="A191" s="128"/>
      <c r="B191" s="28" t="s">
        <v>16</v>
      </c>
      <c r="C191" s="31" t="s">
        <v>168</v>
      </c>
      <c r="D191" s="31" t="s">
        <v>168</v>
      </c>
      <c r="E191" s="31" t="s">
        <v>168</v>
      </c>
      <c r="F191" s="31" t="s">
        <v>168</v>
      </c>
      <c r="G191" s="66"/>
      <c r="H191" s="140"/>
      <c r="I191" s="141"/>
      <c r="J191" s="141"/>
      <c r="K191" s="141"/>
      <c r="L191" s="141"/>
      <c r="M191" s="141"/>
      <c r="N191" s="142"/>
      <c r="O191" s="147"/>
      <c r="P191" s="108"/>
      <c r="Q191" s="13"/>
      <c r="R191" s="100"/>
      <c r="S191" s="100"/>
      <c r="T191" s="23"/>
      <c r="U191" s="23"/>
      <c r="V191" s="23"/>
      <c r="W191" s="23"/>
      <c r="X191" s="23"/>
      <c r="Y191" s="23"/>
      <c r="Z191" s="23"/>
      <c r="AA191" s="23"/>
    </row>
    <row r="192" spans="1:27" x14ac:dyDescent="0.25">
      <c r="A192" s="129"/>
      <c r="B192" s="28" t="s">
        <v>283</v>
      </c>
      <c r="C192" s="66"/>
      <c r="D192" s="66"/>
      <c r="E192" s="66"/>
      <c r="F192" s="66"/>
      <c r="G192" s="66"/>
      <c r="H192" s="143"/>
      <c r="I192" s="144"/>
      <c r="J192" s="144"/>
      <c r="K192" s="144"/>
      <c r="L192" s="144"/>
      <c r="M192" s="144"/>
      <c r="N192" s="145"/>
      <c r="O192" s="148"/>
      <c r="P192" s="109"/>
      <c r="Q192" s="13"/>
      <c r="R192" s="100"/>
      <c r="S192" s="100"/>
      <c r="T192" s="23"/>
      <c r="U192" s="23"/>
      <c r="V192" s="23"/>
      <c r="W192" s="23"/>
      <c r="X192" s="23"/>
      <c r="Y192" s="23"/>
      <c r="Z192" s="23"/>
      <c r="AA192" s="23"/>
    </row>
    <row r="193" spans="1:28" x14ac:dyDescent="0.25">
      <c r="A193" s="107" t="s">
        <v>177</v>
      </c>
      <c r="B193" s="28" t="s">
        <v>288</v>
      </c>
      <c r="C193" s="96"/>
      <c r="D193" s="96"/>
      <c r="E193" s="96"/>
      <c r="F193" s="96"/>
      <c r="G193" s="96"/>
      <c r="H193" s="98" t="s">
        <v>61</v>
      </c>
      <c r="I193" s="98" t="s">
        <v>61</v>
      </c>
      <c r="J193" s="98" t="s">
        <v>61</v>
      </c>
      <c r="K193" s="98" t="s">
        <v>61</v>
      </c>
      <c r="L193" s="98" t="s">
        <v>61</v>
      </c>
      <c r="M193" s="98" t="s">
        <v>61</v>
      </c>
      <c r="N193" s="98" t="s">
        <v>61</v>
      </c>
      <c r="O193" s="146"/>
      <c r="P193" s="118"/>
      <c r="Q193" s="13"/>
      <c r="R193" s="100"/>
      <c r="S193" s="100"/>
      <c r="T193" s="23"/>
      <c r="U193" s="23"/>
      <c r="V193" s="23"/>
      <c r="W193" s="23"/>
      <c r="X193" s="23"/>
      <c r="Y193" s="23"/>
      <c r="Z193" s="23"/>
      <c r="AA193" s="23"/>
    </row>
    <row r="194" spans="1:28" x14ac:dyDescent="0.25">
      <c r="A194" s="128"/>
      <c r="B194" s="28" t="s">
        <v>285</v>
      </c>
      <c r="C194" s="54"/>
      <c r="D194" s="54"/>
      <c r="E194" s="54"/>
      <c r="F194" s="54"/>
      <c r="G194" s="54"/>
      <c r="H194" s="98" t="s">
        <v>61</v>
      </c>
      <c r="I194" s="98" t="s">
        <v>61</v>
      </c>
      <c r="J194" s="98" t="s">
        <v>61</v>
      </c>
      <c r="K194" s="98" t="s">
        <v>61</v>
      </c>
      <c r="L194" s="98" t="s">
        <v>61</v>
      </c>
      <c r="M194" s="98" t="s">
        <v>61</v>
      </c>
      <c r="N194" s="98" t="s">
        <v>61</v>
      </c>
      <c r="O194" s="147"/>
      <c r="P194" s="119"/>
      <c r="Q194" s="13"/>
      <c r="R194" s="100"/>
      <c r="S194" s="100"/>
      <c r="T194" s="23"/>
      <c r="U194" s="23"/>
      <c r="V194" s="23"/>
      <c r="W194" s="23"/>
      <c r="X194" s="23"/>
      <c r="Y194" s="23"/>
      <c r="Z194" s="23"/>
      <c r="AA194" s="23"/>
    </row>
    <row r="195" spans="1:28" x14ac:dyDescent="0.25">
      <c r="A195" s="128"/>
      <c r="B195" s="28" t="s">
        <v>282</v>
      </c>
      <c r="C195" s="96"/>
      <c r="D195" s="96"/>
      <c r="E195" s="96"/>
      <c r="F195" s="96"/>
      <c r="G195" s="96"/>
      <c r="H195" s="98" t="s">
        <v>61</v>
      </c>
      <c r="I195" s="98" t="s">
        <v>61</v>
      </c>
      <c r="J195" s="98" t="s">
        <v>61</v>
      </c>
      <c r="K195" s="98" t="s">
        <v>61</v>
      </c>
      <c r="L195" s="98" t="s">
        <v>61</v>
      </c>
      <c r="M195" s="98" t="s">
        <v>61</v>
      </c>
      <c r="N195" s="98" t="s">
        <v>61</v>
      </c>
      <c r="O195" s="147"/>
      <c r="P195" s="119"/>
      <c r="Q195" s="13"/>
      <c r="R195" s="100"/>
      <c r="S195" s="100"/>
      <c r="T195" s="23"/>
      <c r="U195" s="23"/>
      <c r="V195" s="23"/>
      <c r="W195" s="23"/>
      <c r="X195" s="23"/>
      <c r="Y195" s="23"/>
      <c r="Z195" s="23"/>
      <c r="AA195" s="23"/>
    </row>
    <row r="196" spans="1:28" x14ac:dyDescent="0.25">
      <c r="A196" s="128"/>
      <c r="B196" s="28" t="s">
        <v>286</v>
      </c>
      <c r="C196" s="31" t="s">
        <v>168</v>
      </c>
      <c r="D196" s="31" t="s">
        <v>168</v>
      </c>
      <c r="E196" s="31" t="s">
        <v>168</v>
      </c>
      <c r="F196" s="31" t="s">
        <v>168</v>
      </c>
      <c r="G196" s="96"/>
      <c r="H196" s="98" t="s">
        <v>61</v>
      </c>
      <c r="I196" s="98" t="s">
        <v>61</v>
      </c>
      <c r="J196" s="98" t="s">
        <v>61</v>
      </c>
      <c r="K196" s="98" t="s">
        <v>61</v>
      </c>
      <c r="L196" s="98" t="s">
        <v>61</v>
      </c>
      <c r="M196" s="98" t="s">
        <v>61</v>
      </c>
      <c r="N196" s="98" t="s">
        <v>61</v>
      </c>
      <c r="O196" s="147"/>
      <c r="P196" s="119"/>
      <c r="Q196" s="13"/>
      <c r="R196" s="100"/>
      <c r="S196" s="100"/>
      <c r="T196" s="23"/>
      <c r="U196" s="23"/>
      <c r="V196" s="23"/>
      <c r="W196" s="23"/>
      <c r="X196" s="23"/>
      <c r="Y196" s="23"/>
      <c r="Z196" s="23"/>
      <c r="AA196" s="23"/>
    </row>
    <row r="197" spans="1:28" x14ac:dyDescent="0.25">
      <c r="A197" s="128"/>
      <c r="B197" s="28" t="s">
        <v>16</v>
      </c>
      <c r="C197" s="31" t="s">
        <v>168</v>
      </c>
      <c r="D197" s="31" t="s">
        <v>168</v>
      </c>
      <c r="E197" s="31" t="s">
        <v>168</v>
      </c>
      <c r="F197" s="31" t="s">
        <v>168</v>
      </c>
      <c r="G197" s="96"/>
      <c r="H197" s="98" t="s">
        <v>61</v>
      </c>
      <c r="I197" s="98" t="s">
        <v>61</v>
      </c>
      <c r="J197" s="98" t="s">
        <v>61</v>
      </c>
      <c r="K197" s="98" t="s">
        <v>61</v>
      </c>
      <c r="L197" s="98" t="s">
        <v>61</v>
      </c>
      <c r="M197" s="98" t="s">
        <v>61</v>
      </c>
      <c r="N197" s="98" t="s">
        <v>61</v>
      </c>
      <c r="O197" s="147"/>
      <c r="P197" s="119"/>
      <c r="Q197" s="13"/>
      <c r="R197" s="100"/>
      <c r="S197" s="100"/>
      <c r="T197" s="23"/>
      <c r="U197" s="23"/>
      <c r="V197" s="23"/>
      <c r="W197" s="23"/>
      <c r="X197" s="23"/>
      <c r="Y197" s="23"/>
      <c r="Z197" s="23"/>
      <c r="AA197" s="23"/>
    </row>
    <row r="198" spans="1:28" x14ac:dyDescent="0.25">
      <c r="A198" s="129"/>
      <c r="B198" s="28" t="s">
        <v>284</v>
      </c>
      <c r="C198" s="96"/>
      <c r="D198" s="96"/>
      <c r="E198" s="96"/>
      <c r="F198" s="96"/>
      <c r="G198" s="96"/>
      <c r="H198" s="98" t="s">
        <v>61</v>
      </c>
      <c r="I198" s="98" t="s">
        <v>61</v>
      </c>
      <c r="J198" s="98" t="s">
        <v>61</v>
      </c>
      <c r="K198" s="98" t="s">
        <v>61</v>
      </c>
      <c r="L198" s="98" t="s">
        <v>61</v>
      </c>
      <c r="M198" s="98" t="s">
        <v>61</v>
      </c>
      <c r="N198" s="98" t="s">
        <v>61</v>
      </c>
      <c r="O198" s="148"/>
      <c r="P198" s="124"/>
      <c r="Q198" s="13"/>
      <c r="R198" s="100"/>
      <c r="S198" s="100"/>
      <c r="T198" s="23"/>
      <c r="U198" s="23"/>
      <c r="V198" s="23"/>
      <c r="W198" s="23"/>
      <c r="X198" s="23"/>
      <c r="Y198" s="23"/>
      <c r="Z198" s="23"/>
      <c r="AA198" s="23"/>
    </row>
    <row r="199" spans="1:28" x14ac:dyDescent="0.25">
      <c r="A199" s="117" t="s">
        <v>292</v>
      </c>
      <c r="B199" s="28" t="s">
        <v>288</v>
      </c>
      <c r="C199" s="96"/>
      <c r="D199" s="96"/>
      <c r="E199" s="96"/>
      <c r="F199" s="96"/>
      <c r="G199" s="96"/>
      <c r="H199" s="15">
        <f>SUM(H200:H204)</f>
        <v>4000</v>
      </c>
      <c r="I199" s="15">
        <f t="shared" ref="I199:L199" si="56">SUM(I200:I204)</f>
        <v>963.35</v>
      </c>
      <c r="J199" s="15">
        <f t="shared" si="56"/>
        <v>1036.6500000000001</v>
      </c>
      <c r="K199" s="15">
        <f t="shared" si="56"/>
        <v>1000</v>
      </c>
      <c r="L199" s="15">
        <f t="shared" si="56"/>
        <v>1000</v>
      </c>
      <c r="M199" s="15">
        <f>SUM(M200:M204)</f>
        <v>4000</v>
      </c>
      <c r="N199" s="15">
        <f>SUM(N200:N204)</f>
        <v>4000</v>
      </c>
      <c r="O199" s="157"/>
      <c r="P199" s="157"/>
      <c r="Q199" s="13"/>
      <c r="R199" s="100"/>
      <c r="S199" s="100"/>
      <c r="T199" s="23"/>
      <c r="U199" s="23"/>
      <c r="V199" s="23"/>
      <c r="W199" s="23"/>
      <c r="X199" s="23"/>
      <c r="Y199" s="23"/>
      <c r="Z199" s="23"/>
      <c r="AA199" s="23"/>
      <c r="AB199" s="23"/>
    </row>
    <row r="200" spans="1:28" x14ac:dyDescent="0.25">
      <c r="A200" s="117"/>
      <c r="B200" s="28" t="s">
        <v>285</v>
      </c>
      <c r="C200" s="96"/>
      <c r="D200" s="96"/>
      <c r="E200" s="96"/>
      <c r="F200" s="96"/>
      <c r="G200" s="96"/>
      <c r="H200" s="15">
        <f>H148+H163</f>
        <v>4000</v>
      </c>
      <c r="I200" s="15">
        <f>I148+I163</f>
        <v>963.35</v>
      </c>
      <c r="J200" s="15">
        <f t="shared" ref="J200:N200" si="57">J148+J163</f>
        <v>1036.6500000000001</v>
      </c>
      <c r="K200" s="15">
        <f t="shared" si="57"/>
        <v>1000</v>
      </c>
      <c r="L200" s="15">
        <f t="shared" si="57"/>
        <v>1000</v>
      </c>
      <c r="M200" s="15">
        <f t="shared" si="57"/>
        <v>4000</v>
      </c>
      <c r="N200" s="15">
        <f t="shared" si="57"/>
        <v>4000</v>
      </c>
      <c r="O200" s="158"/>
      <c r="P200" s="158"/>
      <c r="Q200" s="13"/>
      <c r="R200" s="100"/>
      <c r="S200" s="100"/>
      <c r="T200" s="23"/>
      <c r="U200" s="23"/>
      <c r="V200" s="23"/>
      <c r="W200" s="23"/>
      <c r="X200" s="23"/>
      <c r="Y200" s="23"/>
      <c r="Z200" s="23"/>
      <c r="AA200" s="23"/>
      <c r="AB200" s="23"/>
    </row>
    <row r="201" spans="1:28" x14ac:dyDescent="0.25">
      <c r="A201" s="117"/>
      <c r="B201" s="28" t="s">
        <v>282</v>
      </c>
      <c r="C201" s="96"/>
      <c r="D201" s="96"/>
      <c r="E201" s="96"/>
      <c r="F201" s="96"/>
      <c r="G201" s="96"/>
      <c r="H201" s="15">
        <f t="shared" ref="H201:N201" si="58">H149+H164</f>
        <v>0</v>
      </c>
      <c r="I201" s="15">
        <f t="shared" si="58"/>
        <v>0</v>
      </c>
      <c r="J201" s="15">
        <f t="shared" si="58"/>
        <v>0</v>
      </c>
      <c r="K201" s="15">
        <f t="shared" si="58"/>
        <v>0</v>
      </c>
      <c r="L201" s="15">
        <f t="shared" si="58"/>
        <v>0</v>
      </c>
      <c r="M201" s="15">
        <f t="shared" si="58"/>
        <v>0</v>
      </c>
      <c r="N201" s="15">
        <f t="shared" si="58"/>
        <v>0</v>
      </c>
      <c r="O201" s="158"/>
      <c r="P201" s="158"/>
      <c r="Q201" s="13"/>
      <c r="R201" s="100"/>
      <c r="S201" s="100"/>
      <c r="T201" s="23"/>
      <c r="U201" s="23"/>
      <c r="V201" s="23"/>
      <c r="W201" s="23"/>
      <c r="X201" s="23"/>
      <c r="Y201" s="23"/>
      <c r="Z201" s="23"/>
      <c r="AA201" s="23"/>
      <c r="AB201" s="23"/>
    </row>
    <row r="202" spans="1:28" x14ac:dyDescent="0.25">
      <c r="A202" s="117"/>
      <c r="B202" s="28" t="s">
        <v>15</v>
      </c>
      <c r="C202" s="31" t="s">
        <v>168</v>
      </c>
      <c r="D202" s="31" t="s">
        <v>168</v>
      </c>
      <c r="E202" s="31" t="s">
        <v>168</v>
      </c>
      <c r="F202" s="31" t="s">
        <v>168</v>
      </c>
      <c r="G202" s="96"/>
      <c r="H202" s="15">
        <f t="shared" ref="H202:N202" si="59">H150+H165</f>
        <v>0</v>
      </c>
      <c r="I202" s="15">
        <f t="shared" si="59"/>
        <v>0</v>
      </c>
      <c r="J202" s="15">
        <f t="shared" si="59"/>
        <v>0</v>
      </c>
      <c r="K202" s="15">
        <f t="shared" si="59"/>
        <v>0</v>
      </c>
      <c r="L202" s="15">
        <f t="shared" si="59"/>
        <v>0</v>
      </c>
      <c r="M202" s="15">
        <f t="shared" si="59"/>
        <v>0</v>
      </c>
      <c r="N202" s="15">
        <f t="shared" si="59"/>
        <v>0</v>
      </c>
      <c r="O202" s="158"/>
      <c r="P202" s="158"/>
      <c r="Q202" s="13"/>
      <c r="R202" s="100"/>
      <c r="S202" s="100"/>
      <c r="T202" s="23"/>
      <c r="U202" s="23"/>
      <c r="V202" s="23"/>
      <c r="W202" s="23"/>
      <c r="X202" s="23"/>
      <c r="Y202" s="23"/>
      <c r="Z202" s="23"/>
      <c r="AA202" s="23"/>
      <c r="AB202" s="23"/>
    </row>
    <row r="203" spans="1:28" x14ac:dyDescent="0.25">
      <c r="A203" s="117"/>
      <c r="B203" s="28" t="s">
        <v>16</v>
      </c>
      <c r="C203" s="31" t="s">
        <v>168</v>
      </c>
      <c r="D203" s="31" t="s">
        <v>168</v>
      </c>
      <c r="E203" s="31" t="s">
        <v>168</v>
      </c>
      <c r="F203" s="31" t="s">
        <v>168</v>
      </c>
      <c r="G203" s="96"/>
      <c r="H203" s="15">
        <f t="shared" ref="H203:N203" si="60">H150+H166</f>
        <v>0</v>
      </c>
      <c r="I203" s="15">
        <f t="shared" si="60"/>
        <v>0</v>
      </c>
      <c r="J203" s="15">
        <f t="shared" si="60"/>
        <v>0</v>
      </c>
      <c r="K203" s="15">
        <f t="shared" si="60"/>
        <v>0</v>
      </c>
      <c r="L203" s="15">
        <f t="shared" si="60"/>
        <v>0</v>
      </c>
      <c r="M203" s="15">
        <f t="shared" si="60"/>
        <v>0</v>
      </c>
      <c r="N203" s="15">
        <f t="shared" si="60"/>
        <v>0</v>
      </c>
      <c r="O203" s="158"/>
      <c r="P203" s="158"/>
      <c r="Q203" s="13"/>
      <c r="R203" s="100"/>
      <c r="S203" s="100"/>
      <c r="T203" s="23"/>
      <c r="U203" s="23"/>
      <c r="V203" s="23"/>
      <c r="W203" s="23"/>
      <c r="X203" s="23"/>
      <c r="Y203" s="23"/>
      <c r="Z203" s="23"/>
      <c r="AA203" s="23"/>
      <c r="AB203" s="23"/>
    </row>
    <row r="204" spans="1:28" x14ac:dyDescent="0.25">
      <c r="A204" s="117"/>
      <c r="B204" s="28" t="s">
        <v>284</v>
      </c>
      <c r="C204" s="96"/>
      <c r="D204" s="96"/>
      <c r="E204" s="96"/>
      <c r="F204" s="96"/>
      <c r="G204" s="96"/>
      <c r="H204" s="15">
        <f t="shared" ref="H204:N204" si="61">H152+H167</f>
        <v>0</v>
      </c>
      <c r="I204" s="15">
        <f t="shared" si="61"/>
        <v>0</v>
      </c>
      <c r="J204" s="15">
        <f t="shared" si="61"/>
        <v>0</v>
      </c>
      <c r="K204" s="15">
        <f t="shared" si="61"/>
        <v>0</v>
      </c>
      <c r="L204" s="15">
        <f t="shared" si="61"/>
        <v>0</v>
      </c>
      <c r="M204" s="15">
        <f t="shared" si="61"/>
        <v>0</v>
      </c>
      <c r="N204" s="15">
        <f t="shared" si="61"/>
        <v>0</v>
      </c>
      <c r="O204" s="159"/>
      <c r="P204" s="159"/>
      <c r="Q204" s="13"/>
      <c r="R204" s="100"/>
      <c r="S204" s="100"/>
      <c r="T204" s="23"/>
      <c r="U204" s="23"/>
      <c r="V204" s="23"/>
      <c r="W204" s="23"/>
      <c r="X204" s="23"/>
      <c r="Y204" s="23"/>
      <c r="Z204" s="23"/>
      <c r="AA204" s="23"/>
      <c r="AB204" s="23"/>
    </row>
    <row r="205" spans="1:28" x14ac:dyDescent="0.25">
      <c r="A205" s="134" t="s">
        <v>113</v>
      </c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27"/>
      <c r="R205" s="27"/>
      <c r="S205" s="27"/>
      <c r="T205" s="23" t="e">
        <f>#REF!+#REF!+H205+Q205+R205+S205</f>
        <v>#REF!</v>
      </c>
      <c r="U205" s="23"/>
      <c r="V205" s="23"/>
      <c r="W205" s="23"/>
      <c r="X205" s="23"/>
      <c r="Y205" s="23"/>
      <c r="Z205" s="23"/>
      <c r="AA205" s="23"/>
      <c r="AB205" s="23"/>
    </row>
    <row r="206" spans="1:28" x14ac:dyDescent="0.25">
      <c r="A206" s="134" t="s">
        <v>114</v>
      </c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27"/>
      <c r="R206" s="27"/>
      <c r="S206" s="27"/>
      <c r="T206" s="23" t="e">
        <f>#REF!+#REF!+H206+Q206+R206+S206</f>
        <v>#REF!</v>
      </c>
      <c r="U206" s="23"/>
      <c r="V206" s="23"/>
      <c r="W206" s="23"/>
      <c r="X206" s="23"/>
      <c r="Y206" s="23"/>
      <c r="Z206" s="23"/>
      <c r="AA206" s="23"/>
      <c r="AB206" s="23"/>
    </row>
    <row r="207" spans="1:28" x14ac:dyDescent="0.25">
      <c r="A207" s="134" t="s">
        <v>18</v>
      </c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67"/>
      <c r="R207" s="67"/>
      <c r="S207" s="67"/>
      <c r="T207" s="23" t="e">
        <f>#REF!+#REF!+H207+Q207+R207+S207</f>
        <v>#REF!</v>
      </c>
      <c r="U207" s="23"/>
      <c r="V207" s="23"/>
      <c r="W207" s="23"/>
      <c r="X207" s="23"/>
      <c r="Y207" s="23"/>
      <c r="Z207" s="23"/>
      <c r="AA207" s="23"/>
      <c r="AB207" s="23"/>
    </row>
    <row r="208" spans="1:28" ht="15.75" hidden="1" customHeight="1" x14ac:dyDescent="0.25">
      <c r="A208" s="113" t="s">
        <v>249</v>
      </c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23"/>
      <c r="AB208" s="23"/>
    </row>
    <row r="209" spans="1:28" hidden="1" x14ac:dyDescent="0.25">
      <c r="A209" s="109" t="s">
        <v>250</v>
      </c>
      <c r="B209" s="63" t="s">
        <v>109</v>
      </c>
      <c r="C209" s="68"/>
      <c r="D209" s="68"/>
      <c r="E209" s="68"/>
      <c r="F209" s="68"/>
      <c r="G209" s="68"/>
      <c r="H209" s="36"/>
      <c r="I209" s="65">
        <v>0</v>
      </c>
      <c r="J209" s="65"/>
      <c r="K209" s="65">
        <v>0</v>
      </c>
      <c r="L209" s="65">
        <v>0</v>
      </c>
      <c r="M209" s="65">
        <v>0</v>
      </c>
      <c r="N209" s="65">
        <v>0</v>
      </c>
      <c r="O209" s="147" t="s">
        <v>117</v>
      </c>
      <c r="P209" s="113" t="s">
        <v>251</v>
      </c>
      <c r="Q209" s="69"/>
      <c r="R209" s="69"/>
      <c r="S209" s="69"/>
      <c r="T209" s="23"/>
      <c r="U209" s="23"/>
      <c r="V209" s="23"/>
      <c r="W209" s="23"/>
      <c r="X209" s="23"/>
      <c r="Y209" s="23"/>
      <c r="Z209" s="23"/>
      <c r="AA209" s="23"/>
      <c r="AB209" s="23"/>
    </row>
    <row r="210" spans="1:28" hidden="1" x14ac:dyDescent="0.25">
      <c r="A210" s="117"/>
      <c r="B210" s="28" t="s">
        <v>122</v>
      </c>
      <c r="C210" s="39"/>
      <c r="D210" s="39"/>
      <c r="E210" s="39"/>
      <c r="F210" s="39"/>
      <c r="G210" s="39"/>
      <c r="H210" s="13">
        <v>1554.1</v>
      </c>
      <c r="I210" s="31" t="s">
        <v>168</v>
      </c>
      <c r="J210" s="31" t="s">
        <v>168</v>
      </c>
      <c r="K210" s="31" t="s">
        <v>168</v>
      </c>
      <c r="L210" s="31" t="s">
        <v>168</v>
      </c>
      <c r="M210" s="13" t="s">
        <v>61</v>
      </c>
      <c r="N210" s="13" t="s">
        <v>61</v>
      </c>
      <c r="O210" s="147"/>
      <c r="P210" s="113"/>
      <c r="Q210" s="27"/>
      <c r="R210" s="27"/>
      <c r="S210" s="27"/>
      <c r="T210" s="23"/>
      <c r="U210" s="172"/>
      <c r="V210" s="23"/>
      <c r="W210" s="23"/>
      <c r="X210" s="23"/>
      <c r="Y210" s="23"/>
      <c r="Z210" s="23"/>
      <c r="AA210" s="23"/>
      <c r="AB210" s="23"/>
    </row>
    <row r="211" spans="1:28" ht="31.5" hidden="1" x14ac:dyDescent="0.25">
      <c r="A211" s="117"/>
      <c r="B211" s="28" t="s">
        <v>123</v>
      </c>
      <c r="C211" s="39"/>
      <c r="D211" s="39"/>
      <c r="E211" s="39"/>
      <c r="F211" s="39"/>
      <c r="G211" s="39"/>
      <c r="H211" s="13">
        <f>SUM(I211:L211)</f>
        <v>0</v>
      </c>
      <c r="I211" s="13">
        <f>SUM(I212:I215)</f>
        <v>0</v>
      </c>
      <c r="J211" s="13">
        <f t="shared" ref="J211:L211" si="62">SUM(J212:J215)</f>
        <v>0</v>
      </c>
      <c r="K211" s="13">
        <f t="shared" si="62"/>
        <v>0</v>
      </c>
      <c r="L211" s="13">
        <f t="shared" si="62"/>
        <v>0</v>
      </c>
      <c r="M211" s="13" t="s">
        <v>61</v>
      </c>
      <c r="N211" s="13" t="s">
        <v>61</v>
      </c>
      <c r="O211" s="147"/>
      <c r="P211" s="113"/>
      <c r="Q211" s="27"/>
      <c r="R211" s="27"/>
      <c r="S211" s="27"/>
      <c r="T211" s="23"/>
      <c r="U211" s="172"/>
      <c r="V211" s="23"/>
      <c r="W211" s="23"/>
      <c r="X211" s="23"/>
      <c r="Y211" s="23"/>
      <c r="Z211" s="23"/>
      <c r="AA211" s="23"/>
      <c r="AB211" s="23"/>
    </row>
    <row r="212" spans="1:28" hidden="1" x14ac:dyDescent="0.25">
      <c r="A212" s="117"/>
      <c r="B212" s="28" t="s">
        <v>124</v>
      </c>
      <c r="C212" s="32" t="s">
        <v>106</v>
      </c>
      <c r="D212" s="32" t="s">
        <v>173</v>
      </c>
      <c r="E212" s="32" t="s">
        <v>174</v>
      </c>
      <c r="F212" s="32" t="s">
        <v>255</v>
      </c>
      <c r="G212" s="70" t="s">
        <v>110</v>
      </c>
      <c r="H212" s="13">
        <f>SUM(I212:L212)</f>
        <v>0</v>
      </c>
      <c r="I212" s="13">
        <v>0</v>
      </c>
      <c r="J212" s="13"/>
      <c r="K212" s="13">
        <v>0</v>
      </c>
      <c r="L212" s="13">
        <v>0</v>
      </c>
      <c r="M212" s="13" t="s">
        <v>61</v>
      </c>
      <c r="N212" s="13" t="s">
        <v>61</v>
      </c>
      <c r="O212" s="147"/>
      <c r="P212" s="113"/>
      <c r="Q212" s="27"/>
      <c r="R212" s="27"/>
      <c r="S212" s="27"/>
      <c r="T212" s="23"/>
      <c r="U212" s="172"/>
      <c r="V212" s="23"/>
      <c r="W212" s="23"/>
      <c r="X212" s="23"/>
      <c r="Y212" s="23"/>
      <c r="Z212" s="23"/>
      <c r="AA212" s="23"/>
      <c r="AB212" s="23"/>
    </row>
    <row r="213" spans="1:28" hidden="1" x14ac:dyDescent="0.25">
      <c r="A213" s="117"/>
      <c r="B213" s="28" t="s">
        <v>125</v>
      </c>
      <c r="C213" s="39"/>
      <c r="D213" s="39"/>
      <c r="E213" s="39"/>
      <c r="F213" s="39"/>
      <c r="G213" s="39"/>
      <c r="H213" s="13">
        <f t="shared" ref="H213:H215" si="63">SUM(I213:L213)</f>
        <v>0</v>
      </c>
      <c r="I213" s="13">
        <v>0</v>
      </c>
      <c r="J213" s="13">
        <v>0</v>
      </c>
      <c r="K213" s="13">
        <v>0</v>
      </c>
      <c r="L213" s="13">
        <v>0</v>
      </c>
      <c r="M213" s="13" t="s">
        <v>61</v>
      </c>
      <c r="N213" s="13" t="s">
        <v>61</v>
      </c>
      <c r="O213" s="147"/>
      <c r="P213" s="113"/>
      <c r="Q213" s="27"/>
      <c r="R213" s="27"/>
      <c r="S213" s="27"/>
      <c r="T213" s="23"/>
      <c r="U213" s="172"/>
      <c r="V213" s="23"/>
      <c r="W213" s="23"/>
      <c r="X213" s="23"/>
      <c r="Y213" s="23"/>
      <c r="Z213" s="23"/>
      <c r="AA213" s="23"/>
      <c r="AB213" s="23"/>
    </row>
    <row r="214" spans="1:28" hidden="1" x14ac:dyDescent="0.25">
      <c r="A214" s="117"/>
      <c r="B214" s="28" t="s">
        <v>126</v>
      </c>
      <c r="C214" s="39"/>
      <c r="D214" s="39"/>
      <c r="E214" s="39"/>
      <c r="F214" s="39"/>
      <c r="G214" s="39"/>
      <c r="H214" s="13">
        <f t="shared" si="63"/>
        <v>0</v>
      </c>
      <c r="I214" s="13">
        <v>0</v>
      </c>
      <c r="J214" s="13">
        <v>0</v>
      </c>
      <c r="K214" s="13">
        <v>0</v>
      </c>
      <c r="L214" s="13">
        <v>0</v>
      </c>
      <c r="M214" s="13" t="s">
        <v>61</v>
      </c>
      <c r="N214" s="13" t="s">
        <v>61</v>
      </c>
      <c r="O214" s="147"/>
      <c r="P214" s="113"/>
      <c r="Q214" s="27"/>
      <c r="R214" s="27"/>
      <c r="S214" s="27"/>
      <c r="T214" s="23"/>
      <c r="U214" s="172"/>
      <c r="V214" s="23"/>
      <c r="W214" s="23"/>
      <c r="X214" s="23"/>
      <c r="Y214" s="23"/>
      <c r="Z214" s="23"/>
      <c r="AA214" s="23"/>
      <c r="AB214" s="23"/>
    </row>
    <row r="215" spans="1:28" ht="31.5" hidden="1" x14ac:dyDescent="0.25">
      <c r="A215" s="117"/>
      <c r="B215" s="28" t="s">
        <v>127</v>
      </c>
      <c r="C215" s="39"/>
      <c r="D215" s="39"/>
      <c r="E215" s="39"/>
      <c r="F215" s="39"/>
      <c r="G215" s="39"/>
      <c r="H215" s="13">
        <f t="shared" si="63"/>
        <v>0</v>
      </c>
      <c r="I215" s="13">
        <v>0</v>
      </c>
      <c r="J215" s="13">
        <v>0</v>
      </c>
      <c r="K215" s="13">
        <v>0</v>
      </c>
      <c r="L215" s="13">
        <v>0</v>
      </c>
      <c r="M215" s="13" t="s">
        <v>61</v>
      </c>
      <c r="N215" s="13" t="s">
        <v>61</v>
      </c>
      <c r="O215" s="148"/>
      <c r="P215" s="113"/>
      <c r="Q215" s="27"/>
      <c r="R215" s="27"/>
      <c r="S215" s="27"/>
      <c r="T215" s="23"/>
      <c r="U215" s="172"/>
      <c r="V215" s="23"/>
      <c r="W215" s="23"/>
      <c r="X215" s="23"/>
      <c r="Y215" s="23"/>
      <c r="Z215" s="23"/>
      <c r="AA215" s="23"/>
      <c r="AB215" s="23"/>
    </row>
    <row r="216" spans="1:28" ht="19.5" hidden="1" customHeight="1" x14ac:dyDescent="0.25">
      <c r="A216" s="107" t="s">
        <v>254</v>
      </c>
      <c r="B216" s="63" t="s">
        <v>109</v>
      </c>
      <c r="C216" s="39"/>
      <c r="D216" s="39"/>
      <c r="E216" s="39"/>
      <c r="F216" s="39"/>
      <c r="G216" s="39"/>
      <c r="H216" s="36">
        <f>SUM(I216:L216)</f>
        <v>0</v>
      </c>
      <c r="I216" s="65">
        <v>0</v>
      </c>
      <c r="J216" s="65"/>
      <c r="K216" s="65"/>
      <c r="L216" s="65">
        <v>0</v>
      </c>
      <c r="M216" s="13" t="s">
        <v>61</v>
      </c>
      <c r="N216" s="13" t="s">
        <v>61</v>
      </c>
      <c r="O216" s="147" t="s">
        <v>117</v>
      </c>
      <c r="P216" s="118" t="s">
        <v>257</v>
      </c>
      <c r="Q216" s="27"/>
      <c r="R216" s="27"/>
      <c r="S216" s="27"/>
      <c r="T216" s="23"/>
      <c r="U216" s="97"/>
      <c r="V216" s="23"/>
      <c r="W216" s="23"/>
      <c r="X216" s="23"/>
      <c r="Y216" s="23"/>
      <c r="Z216" s="23"/>
      <c r="AA216" s="23"/>
      <c r="AB216" s="23"/>
    </row>
    <row r="217" spans="1:28" ht="22.5" hidden="1" customHeight="1" x14ac:dyDescent="0.25">
      <c r="A217" s="108"/>
      <c r="B217" s="28" t="s">
        <v>122</v>
      </c>
      <c r="C217" s="39"/>
      <c r="D217" s="39"/>
      <c r="E217" s="39"/>
      <c r="F217" s="39"/>
      <c r="G217" s="39"/>
      <c r="H217" s="13">
        <v>150</v>
      </c>
      <c r="I217" s="31" t="s">
        <v>168</v>
      </c>
      <c r="J217" s="31" t="s">
        <v>168</v>
      </c>
      <c r="K217" s="31" t="s">
        <v>168</v>
      </c>
      <c r="L217" s="31" t="s">
        <v>168</v>
      </c>
      <c r="M217" s="13" t="s">
        <v>61</v>
      </c>
      <c r="N217" s="13" t="s">
        <v>61</v>
      </c>
      <c r="O217" s="147"/>
      <c r="P217" s="119"/>
      <c r="Q217" s="27"/>
      <c r="R217" s="27"/>
      <c r="S217" s="27"/>
      <c r="T217" s="23"/>
      <c r="U217" s="97"/>
      <c r="V217" s="23"/>
      <c r="W217" s="23"/>
      <c r="X217" s="23"/>
      <c r="Y217" s="23"/>
      <c r="Z217" s="23"/>
      <c r="AA217" s="23"/>
      <c r="AB217" s="23"/>
    </row>
    <row r="218" spans="1:28" ht="31.5" hidden="1" x14ac:dyDescent="0.25">
      <c r="A218" s="108"/>
      <c r="B218" s="28" t="s">
        <v>123</v>
      </c>
      <c r="C218" s="39"/>
      <c r="D218" s="39"/>
      <c r="E218" s="39"/>
      <c r="F218" s="39"/>
      <c r="G218" s="39"/>
      <c r="H218" s="13">
        <f>SUM(I218:L218)</f>
        <v>0</v>
      </c>
      <c r="I218" s="13">
        <f>SUM(I219:I222)</f>
        <v>0</v>
      </c>
      <c r="J218" s="13">
        <f t="shared" ref="J218" si="64">SUM(J219:J222)</f>
        <v>0</v>
      </c>
      <c r="K218" s="13">
        <f t="shared" ref="K218" si="65">SUM(K219:K222)</f>
        <v>0</v>
      </c>
      <c r="L218" s="13">
        <f t="shared" ref="L218" si="66">SUM(L219:L222)</f>
        <v>0</v>
      </c>
      <c r="M218" s="13" t="s">
        <v>61</v>
      </c>
      <c r="N218" s="13" t="s">
        <v>61</v>
      </c>
      <c r="O218" s="147"/>
      <c r="P218" s="119"/>
      <c r="Q218" s="27"/>
      <c r="R218" s="27"/>
      <c r="S218" s="27"/>
      <c r="T218" s="23"/>
      <c r="U218" s="97"/>
      <c r="V218" s="23"/>
      <c r="W218" s="23"/>
      <c r="X218" s="23"/>
      <c r="Y218" s="23"/>
      <c r="Z218" s="23"/>
      <c r="AA218" s="23"/>
      <c r="AB218" s="23"/>
    </row>
    <row r="219" spans="1:28" ht="18.75" hidden="1" customHeight="1" x14ac:dyDescent="0.25">
      <c r="A219" s="108"/>
      <c r="B219" s="28" t="s">
        <v>124</v>
      </c>
      <c r="C219" s="32" t="s">
        <v>106</v>
      </c>
      <c r="D219" s="32" t="s">
        <v>173</v>
      </c>
      <c r="E219" s="32" t="s">
        <v>174</v>
      </c>
      <c r="F219" s="32" t="s">
        <v>256</v>
      </c>
      <c r="G219" s="70" t="s">
        <v>110</v>
      </c>
      <c r="H219" s="13">
        <f>SUM(I219:L219)</f>
        <v>0</v>
      </c>
      <c r="I219" s="13">
        <v>0</v>
      </c>
      <c r="J219" s="13"/>
      <c r="K219" s="13"/>
      <c r="L219" s="13">
        <v>0</v>
      </c>
      <c r="M219" s="13" t="s">
        <v>61</v>
      </c>
      <c r="N219" s="13" t="s">
        <v>61</v>
      </c>
      <c r="O219" s="147"/>
      <c r="P219" s="119"/>
      <c r="Q219" s="27"/>
      <c r="R219" s="27"/>
      <c r="S219" s="27"/>
      <c r="T219" s="23"/>
      <c r="U219" s="97"/>
      <c r="V219" s="23"/>
      <c r="W219" s="23"/>
      <c r="X219" s="23"/>
      <c r="Y219" s="23"/>
      <c r="Z219" s="23"/>
      <c r="AA219" s="23"/>
      <c r="AB219" s="23"/>
    </row>
    <row r="220" spans="1:28" ht="21" hidden="1" customHeight="1" x14ac:dyDescent="0.25">
      <c r="A220" s="108"/>
      <c r="B220" s="28" t="s">
        <v>125</v>
      </c>
      <c r="C220" s="39"/>
      <c r="D220" s="39"/>
      <c r="E220" s="39"/>
      <c r="F220" s="39"/>
      <c r="G220" s="39"/>
      <c r="H220" s="13">
        <f t="shared" ref="H220:H222" si="67">SUM(I220:L220)</f>
        <v>0</v>
      </c>
      <c r="I220" s="13">
        <v>0</v>
      </c>
      <c r="J220" s="13">
        <v>0</v>
      </c>
      <c r="K220" s="13">
        <v>0</v>
      </c>
      <c r="L220" s="13">
        <v>0</v>
      </c>
      <c r="M220" s="13" t="s">
        <v>61</v>
      </c>
      <c r="N220" s="13" t="s">
        <v>61</v>
      </c>
      <c r="O220" s="147"/>
      <c r="P220" s="119"/>
      <c r="Q220" s="27"/>
      <c r="R220" s="27"/>
      <c r="S220" s="27"/>
      <c r="T220" s="23"/>
      <c r="U220" s="97"/>
      <c r="V220" s="23"/>
      <c r="W220" s="23"/>
      <c r="X220" s="23"/>
      <c r="Y220" s="23"/>
      <c r="Z220" s="23"/>
      <c r="AA220" s="23"/>
      <c r="AB220" s="23"/>
    </row>
    <row r="221" spans="1:28" ht="18.75" hidden="1" customHeight="1" x14ac:dyDescent="0.25">
      <c r="A221" s="108"/>
      <c r="B221" s="28" t="s">
        <v>126</v>
      </c>
      <c r="C221" s="39"/>
      <c r="D221" s="39"/>
      <c r="E221" s="39"/>
      <c r="F221" s="39"/>
      <c r="G221" s="39"/>
      <c r="H221" s="13">
        <f t="shared" si="67"/>
        <v>0</v>
      </c>
      <c r="I221" s="13">
        <v>0</v>
      </c>
      <c r="J221" s="13">
        <v>0</v>
      </c>
      <c r="K221" s="13">
        <v>0</v>
      </c>
      <c r="L221" s="13">
        <v>0</v>
      </c>
      <c r="M221" s="13" t="s">
        <v>61</v>
      </c>
      <c r="N221" s="13" t="s">
        <v>61</v>
      </c>
      <c r="O221" s="147"/>
      <c r="P221" s="119"/>
      <c r="Q221" s="27"/>
      <c r="R221" s="27"/>
      <c r="S221" s="27"/>
      <c r="T221" s="23"/>
      <c r="U221" s="97"/>
      <c r="V221" s="23"/>
      <c r="W221" s="23"/>
      <c r="X221" s="23"/>
      <c r="Y221" s="23"/>
      <c r="Z221" s="23"/>
      <c r="AA221" s="23"/>
      <c r="AB221" s="23"/>
    </row>
    <row r="222" spans="1:28" ht="35.25" hidden="1" customHeight="1" x14ac:dyDescent="0.25">
      <c r="A222" s="109"/>
      <c r="B222" s="28" t="s">
        <v>127</v>
      </c>
      <c r="C222" s="39"/>
      <c r="D222" s="39"/>
      <c r="E222" s="39"/>
      <c r="F222" s="39"/>
      <c r="G222" s="39"/>
      <c r="H222" s="13">
        <f t="shared" si="67"/>
        <v>0</v>
      </c>
      <c r="I222" s="13">
        <v>0</v>
      </c>
      <c r="J222" s="13">
        <v>0</v>
      </c>
      <c r="K222" s="13">
        <v>0</v>
      </c>
      <c r="L222" s="13">
        <v>0</v>
      </c>
      <c r="M222" s="13" t="s">
        <v>61</v>
      </c>
      <c r="N222" s="13" t="s">
        <v>61</v>
      </c>
      <c r="O222" s="148"/>
      <c r="P222" s="124"/>
      <c r="Q222" s="27"/>
      <c r="R222" s="27"/>
      <c r="S222" s="27"/>
      <c r="T222" s="23"/>
      <c r="U222" s="97"/>
      <c r="V222" s="23"/>
      <c r="W222" s="23"/>
      <c r="X222" s="23"/>
      <c r="Y222" s="23"/>
      <c r="Z222" s="23"/>
      <c r="AA222" s="23"/>
      <c r="AB222" s="23"/>
    </row>
    <row r="223" spans="1:28" ht="35.25" hidden="1" customHeight="1" x14ac:dyDescent="0.25">
      <c r="A223" s="107" t="s">
        <v>175</v>
      </c>
      <c r="B223" s="28" t="s">
        <v>123</v>
      </c>
      <c r="C223" s="39"/>
      <c r="D223" s="39"/>
      <c r="E223" s="39"/>
      <c r="F223" s="39"/>
      <c r="G223" s="39"/>
      <c r="H223" s="15">
        <f>SUM(H224:H227)</f>
        <v>0</v>
      </c>
      <c r="I223" s="15">
        <f t="shared" ref="I223:L223" si="68">SUM(I224:I227)</f>
        <v>0</v>
      </c>
      <c r="J223" s="15">
        <f t="shared" si="68"/>
        <v>1036.6500000000001</v>
      </c>
      <c r="K223" s="15">
        <f t="shared" si="68"/>
        <v>1000</v>
      </c>
      <c r="L223" s="15">
        <f t="shared" si="68"/>
        <v>1000</v>
      </c>
      <c r="M223" s="13" t="s">
        <v>61</v>
      </c>
      <c r="N223" s="13" t="s">
        <v>61</v>
      </c>
      <c r="O223" s="118"/>
      <c r="P223" s="118"/>
      <c r="Q223" s="27"/>
      <c r="R223" s="27"/>
      <c r="S223" s="27"/>
      <c r="T223" s="23"/>
      <c r="U223" s="97"/>
      <c r="V223" s="23"/>
      <c r="W223" s="23"/>
      <c r="X223" s="23"/>
      <c r="Y223" s="23"/>
      <c r="Z223" s="23"/>
      <c r="AA223" s="23"/>
      <c r="AB223" s="23"/>
    </row>
    <row r="224" spans="1:28" hidden="1" x14ac:dyDescent="0.25">
      <c r="A224" s="128"/>
      <c r="B224" s="28" t="s">
        <v>124</v>
      </c>
      <c r="C224" s="32"/>
      <c r="D224" s="32"/>
      <c r="E224" s="32"/>
      <c r="F224" s="32"/>
      <c r="G224" s="32"/>
      <c r="H224" s="15">
        <f>H212+H219</f>
        <v>0</v>
      </c>
      <c r="I224" s="15">
        <f>I212+I219</f>
        <v>0</v>
      </c>
      <c r="J224" s="15">
        <f t="shared" ref="J224:L224" si="69">J212+J219</f>
        <v>0</v>
      </c>
      <c r="K224" s="15">
        <f t="shared" si="69"/>
        <v>0</v>
      </c>
      <c r="L224" s="15">
        <f t="shared" si="69"/>
        <v>0</v>
      </c>
      <c r="M224" s="13" t="s">
        <v>61</v>
      </c>
      <c r="N224" s="13" t="s">
        <v>61</v>
      </c>
      <c r="O224" s="119"/>
      <c r="P224" s="119"/>
      <c r="Q224" s="27"/>
      <c r="R224" s="27"/>
      <c r="S224" s="27"/>
      <c r="T224" s="23"/>
      <c r="U224" s="97"/>
      <c r="V224" s="23"/>
      <c r="W224" s="23"/>
      <c r="X224" s="23"/>
      <c r="Y224" s="23"/>
      <c r="Z224" s="23"/>
      <c r="AA224" s="23"/>
      <c r="AB224" s="23"/>
    </row>
    <row r="225" spans="1:28" hidden="1" x14ac:dyDescent="0.25">
      <c r="A225" s="128"/>
      <c r="B225" s="28" t="s">
        <v>125</v>
      </c>
      <c r="C225" s="39"/>
      <c r="D225" s="39"/>
      <c r="E225" s="39"/>
      <c r="F225" s="39"/>
      <c r="G225" s="39"/>
      <c r="H225" s="15">
        <f>H213+H220</f>
        <v>0</v>
      </c>
      <c r="I225" s="15">
        <f>I201+I220</f>
        <v>0</v>
      </c>
      <c r="J225" s="15">
        <f t="shared" ref="J225:L225" si="70">J201+J220</f>
        <v>0</v>
      </c>
      <c r="K225" s="15">
        <f t="shared" si="70"/>
        <v>0</v>
      </c>
      <c r="L225" s="15">
        <f t="shared" si="70"/>
        <v>0</v>
      </c>
      <c r="M225" s="13" t="s">
        <v>61</v>
      </c>
      <c r="N225" s="13" t="s">
        <v>61</v>
      </c>
      <c r="O225" s="119"/>
      <c r="P225" s="119"/>
      <c r="Q225" s="27"/>
      <c r="R225" s="27"/>
      <c r="S225" s="27"/>
      <c r="T225" s="23"/>
      <c r="U225" s="97"/>
      <c r="V225" s="23"/>
      <c r="W225" s="23"/>
      <c r="X225" s="23"/>
      <c r="Y225" s="23"/>
      <c r="Z225" s="23"/>
      <c r="AA225" s="23"/>
      <c r="AB225" s="23"/>
    </row>
    <row r="226" spans="1:28" hidden="1" x14ac:dyDescent="0.25">
      <c r="A226" s="128"/>
      <c r="B226" s="28" t="s">
        <v>126</v>
      </c>
      <c r="C226" s="39"/>
      <c r="D226" s="39"/>
      <c r="E226" s="39"/>
      <c r="F226" s="39"/>
      <c r="G226" s="39"/>
      <c r="H226" s="15">
        <f t="shared" ref="H226:H227" si="71">H214+H221</f>
        <v>0</v>
      </c>
      <c r="I226" s="15">
        <f>I214+I221</f>
        <v>0</v>
      </c>
      <c r="J226" s="15">
        <f t="shared" ref="J226:L226" si="72">J199+J214+J221</f>
        <v>1036.6500000000001</v>
      </c>
      <c r="K226" s="15">
        <f t="shared" si="72"/>
        <v>1000</v>
      </c>
      <c r="L226" s="15">
        <f t="shared" si="72"/>
        <v>1000</v>
      </c>
      <c r="M226" s="13" t="s">
        <v>61</v>
      </c>
      <c r="N226" s="13" t="s">
        <v>61</v>
      </c>
      <c r="O226" s="119"/>
      <c r="P226" s="119"/>
      <c r="Q226" s="27"/>
      <c r="R226" s="27"/>
      <c r="S226" s="27"/>
      <c r="T226" s="23"/>
      <c r="U226" s="97"/>
      <c r="V226" s="23"/>
      <c r="W226" s="23"/>
      <c r="X226" s="23"/>
      <c r="Y226" s="23"/>
      <c r="Z226" s="23"/>
      <c r="AA226" s="23"/>
      <c r="AB226" s="23"/>
    </row>
    <row r="227" spans="1:28" ht="31.5" hidden="1" x14ac:dyDescent="0.25">
      <c r="A227" s="129"/>
      <c r="B227" s="28" t="s">
        <v>127</v>
      </c>
      <c r="C227" s="39"/>
      <c r="D227" s="39"/>
      <c r="E227" s="39"/>
      <c r="F227" s="39"/>
      <c r="G227" s="39"/>
      <c r="H227" s="15">
        <f t="shared" si="71"/>
        <v>0</v>
      </c>
      <c r="I227" s="15">
        <f>I215+I222</f>
        <v>0</v>
      </c>
      <c r="J227" s="15">
        <f t="shared" ref="J227:L227" si="73">J215+J222</f>
        <v>0</v>
      </c>
      <c r="K227" s="15">
        <f t="shared" si="73"/>
        <v>0</v>
      </c>
      <c r="L227" s="15">
        <f t="shared" si="73"/>
        <v>0</v>
      </c>
      <c r="M227" s="13" t="s">
        <v>61</v>
      </c>
      <c r="N227" s="13" t="s">
        <v>61</v>
      </c>
      <c r="O227" s="124"/>
      <c r="P227" s="124"/>
      <c r="Q227" s="27"/>
      <c r="R227" s="27"/>
      <c r="S227" s="27"/>
      <c r="T227" s="23"/>
      <c r="U227" s="97"/>
      <c r="V227" s="23"/>
      <c r="W227" s="23"/>
      <c r="X227" s="23"/>
      <c r="Y227" s="23"/>
      <c r="Z227" s="23"/>
      <c r="AA227" s="23"/>
      <c r="AB227" s="23"/>
    </row>
    <row r="228" spans="1:28" x14ac:dyDescent="0.25">
      <c r="A228" s="130" t="s">
        <v>158</v>
      </c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136"/>
      <c r="Q228" s="13"/>
      <c r="R228" s="27"/>
      <c r="S228" s="13"/>
      <c r="T228" s="23"/>
      <c r="U228" s="23"/>
      <c r="V228" s="23"/>
      <c r="W228" s="23"/>
      <c r="X228" s="23"/>
      <c r="Y228" s="23"/>
      <c r="Z228" s="23"/>
      <c r="AA228" s="23"/>
      <c r="AB228" s="23"/>
    </row>
    <row r="229" spans="1:28" ht="78.75" x14ac:dyDescent="0.25">
      <c r="A229" s="117" t="s">
        <v>149</v>
      </c>
      <c r="B229" s="28" t="s">
        <v>115</v>
      </c>
      <c r="C229" s="39"/>
      <c r="D229" s="39"/>
      <c r="E229" s="39"/>
      <c r="F229" s="39"/>
      <c r="G229" s="39"/>
      <c r="H229" s="36">
        <v>1</v>
      </c>
      <c r="I229" s="36">
        <v>1</v>
      </c>
      <c r="J229" s="36">
        <v>1</v>
      </c>
      <c r="K229" s="36">
        <v>1</v>
      </c>
      <c r="L229" s="36">
        <v>1</v>
      </c>
      <c r="M229" s="36">
        <v>1</v>
      </c>
      <c r="N229" s="36">
        <v>1</v>
      </c>
      <c r="O229" s="118" t="s">
        <v>118</v>
      </c>
      <c r="P229" s="118" t="s">
        <v>210</v>
      </c>
      <c r="Q229" s="27"/>
      <c r="R229" s="27"/>
      <c r="S229" s="27"/>
      <c r="T229" s="23"/>
      <c r="U229" s="23"/>
      <c r="V229" s="23"/>
      <c r="W229" s="23"/>
      <c r="X229" s="23"/>
      <c r="Y229" s="23"/>
      <c r="Z229" s="23"/>
      <c r="AA229" s="23"/>
      <c r="AB229" s="23"/>
    </row>
    <row r="230" spans="1:28" x14ac:dyDescent="0.25">
      <c r="A230" s="117"/>
      <c r="B230" s="28" t="s">
        <v>13</v>
      </c>
      <c r="C230" s="39"/>
      <c r="D230" s="39"/>
      <c r="E230" s="39"/>
      <c r="F230" s="39"/>
      <c r="G230" s="39"/>
      <c r="H230" s="13" t="s">
        <v>61</v>
      </c>
      <c r="I230" s="31" t="s">
        <v>168</v>
      </c>
      <c r="J230" s="31" t="s">
        <v>168</v>
      </c>
      <c r="K230" s="31" t="s">
        <v>168</v>
      </c>
      <c r="L230" s="31" t="s">
        <v>168</v>
      </c>
      <c r="M230" s="13" t="s">
        <v>61</v>
      </c>
      <c r="N230" s="13" t="s">
        <v>61</v>
      </c>
      <c r="O230" s="119"/>
      <c r="P230" s="119"/>
      <c r="Q230" s="27"/>
      <c r="R230" s="27"/>
      <c r="S230" s="27"/>
      <c r="T230" s="23"/>
      <c r="U230" s="23"/>
      <c r="V230" s="23"/>
      <c r="W230" s="23"/>
      <c r="X230" s="23"/>
      <c r="Y230" s="23"/>
      <c r="Z230" s="23"/>
      <c r="AA230" s="23"/>
      <c r="AB230" s="23"/>
    </row>
    <row r="231" spans="1:28" ht="31.5" x14ac:dyDescent="0.25">
      <c r="A231" s="117"/>
      <c r="B231" s="28" t="s">
        <v>281</v>
      </c>
      <c r="C231" s="39"/>
      <c r="D231" s="39"/>
      <c r="E231" s="39"/>
      <c r="F231" s="39"/>
      <c r="G231" s="39"/>
      <c r="H231" s="13" t="s">
        <v>61</v>
      </c>
      <c r="I231" s="13" t="s">
        <v>61</v>
      </c>
      <c r="J231" s="13" t="s">
        <v>61</v>
      </c>
      <c r="K231" s="13" t="s">
        <v>61</v>
      </c>
      <c r="L231" s="13" t="s">
        <v>61</v>
      </c>
      <c r="M231" s="13" t="s">
        <v>61</v>
      </c>
      <c r="N231" s="13" t="s">
        <v>61</v>
      </c>
      <c r="O231" s="119"/>
      <c r="P231" s="119"/>
      <c r="Q231" s="27"/>
      <c r="R231" s="27"/>
      <c r="S231" s="27"/>
      <c r="T231" s="23"/>
      <c r="U231" s="23"/>
      <c r="V231" s="23"/>
      <c r="W231" s="23"/>
      <c r="X231" s="23"/>
      <c r="Y231" s="23"/>
      <c r="Z231" s="23"/>
      <c r="AA231" s="23"/>
      <c r="AB231" s="23"/>
    </row>
    <row r="232" spans="1:28" x14ac:dyDescent="0.25">
      <c r="A232" s="117"/>
      <c r="B232" s="28" t="s">
        <v>17</v>
      </c>
      <c r="C232" s="39"/>
      <c r="D232" s="39"/>
      <c r="E232" s="39"/>
      <c r="F232" s="39"/>
      <c r="G232" s="39"/>
      <c r="H232" s="13" t="s">
        <v>61</v>
      </c>
      <c r="I232" s="13" t="s">
        <v>61</v>
      </c>
      <c r="J232" s="13" t="s">
        <v>61</v>
      </c>
      <c r="K232" s="13" t="s">
        <v>61</v>
      </c>
      <c r="L232" s="13" t="s">
        <v>61</v>
      </c>
      <c r="M232" s="13" t="s">
        <v>61</v>
      </c>
      <c r="N232" s="13" t="s">
        <v>61</v>
      </c>
      <c r="O232" s="119"/>
      <c r="P232" s="119"/>
      <c r="Q232" s="27"/>
      <c r="R232" s="27"/>
      <c r="S232" s="27"/>
      <c r="T232" s="23"/>
      <c r="U232" s="23"/>
      <c r="V232" s="23"/>
      <c r="W232" s="23"/>
      <c r="X232" s="23"/>
      <c r="Y232" s="23"/>
      <c r="Z232" s="23"/>
      <c r="AA232" s="23"/>
      <c r="AB232" s="23"/>
    </row>
    <row r="233" spans="1:28" x14ac:dyDescent="0.25">
      <c r="A233" s="117"/>
      <c r="B233" s="28" t="s">
        <v>14</v>
      </c>
      <c r="C233" s="39"/>
      <c r="D233" s="39"/>
      <c r="E233" s="39"/>
      <c r="F233" s="39"/>
      <c r="G233" s="39"/>
      <c r="H233" s="13" t="s">
        <v>61</v>
      </c>
      <c r="I233" s="13" t="s">
        <v>61</v>
      </c>
      <c r="J233" s="13" t="s">
        <v>61</v>
      </c>
      <c r="K233" s="13" t="s">
        <v>61</v>
      </c>
      <c r="L233" s="13" t="s">
        <v>61</v>
      </c>
      <c r="M233" s="13" t="s">
        <v>61</v>
      </c>
      <c r="N233" s="13" t="s">
        <v>61</v>
      </c>
      <c r="O233" s="119"/>
      <c r="P233" s="119"/>
      <c r="Q233" s="27"/>
      <c r="R233" s="27"/>
      <c r="S233" s="27"/>
      <c r="T233" s="23"/>
      <c r="U233" s="23"/>
      <c r="V233" s="23"/>
      <c r="W233" s="23"/>
      <c r="X233" s="23"/>
      <c r="Y233" s="23"/>
      <c r="Z233" s="23"/>
      <c r="AA233" s="23"/>
      <c r="AB233" s="23"/>
    </row>
    <row r="234" spans="1:28" x14ac:dyDescent="0.25">
      <c r="A234" s="117"/>
      <c r="B234" s="28" t="s">
        <v>15</v>
      </c>
      <c r="C234" s="31" t="s">
        <v>168</v>
      </c>
      <c r="D234" s="31" t="s">
        <v>168</v>
      </c>
      <c r="E234" s="31" t="s">
        <v>168</v>
      </c>
      <c r="F234" s="31" t="s">
        <v>168</v>
      </c>
      <c r="G234" s="39"/>
      <c r="H234" s="13" t="s">
        <v>61</v>
      </c>
      <c r="I234" s="13" t="s">
        <v>61</v>
      </c>
      <c r="J234" s="13" t="s">
        <v>61</v>
      </c>
      <c r="K234" s="13" t="s">
        <v>61</v>
      </c>
      <c r="L234" s="13" t="s">
        <v>61</v>
      </c>
      <c r="M234" s="13" t="s">
        <v>61</v>
      </c>
      <c r="N234" s="13" t="s">
        <v>61</v>
      </c>
      <c r="O234" s="119"/>
      <c r="P234" s="119"/>
      <c r="Q234" s="27"/>
      <c r="R234" s="27"/>
      <c r="S234" s="27"/>
      <c r="T234" s="23"/>
      <c r="U234" s="23"/>
      <c r="V234" s="23"/>
      <c r="W234" s="23"/>
      <c r="X234" s="23"/>
      <c r="Y234" s="23"/>
      <c r="Z234" s="23"/>
      <c r="AA234" s="23"/>
      <c r="AB234" s="23"/>
    </row>
    <row r="235" spans="1:28" x14ac:dyDescent="0.25">
      <c r="A235" s="117"/>
      <c r="B235" s="28" t="s">
        <v>16</v>
      </c>
      <c r="C235" s="31" t="s">
        <v>168</v>
      </c>
      <c r="D235" s="31" t="s">
        <v>168</v>
      </c>
      <c r="E235" s="31" t="s">
        <v>168</v>
      </c>
      <c r="F235" s="31" t="s">
        <v>168</v>
      </c>
      <c r="G235" s="39"/>
      <c r="H235" s="13" t="s">
        <v>61</v>
      </c>
      <c r="I235" s="13" t="s">
        <v>61</v>
      </c>
      <c r="J235" s="13" t="s">
        <v>61</v>
      </c>
      <c r="K235" s="13" t="s">
        <v>61</v>
      </c>
      <c r="L235" s="13" t="s">
        <v>61</v>
      </c>
      <c r="M235" s="13" t="s">
        <v>61</v>
      </c>
      <c r="N235" s="13" t="s">
        <v>61</v>
      </c>
      <c r="O235" s="119"/>
      <c r="P235" s="119"/>
      <c r="Q235" s="27"/>
      <c r="R235" s="27"/>
      <c r="S235" s="27"/>
      <c r="T235" s="23"/>
      <c r="U235" s="23"/>
      <c r="V235" s="23"/>
      <c r="W235" s="23"/>
      <c r="X235" s="23"/>
      <c r="Y235" s="23"/>
      <c r="Z235" s="23"/>
      <c r="AA235" s="23"/>
      <c r="AB235" s="23"/>
    </row>
    <row r="236" spans="1:28" x14ac:dyDescent="0.25">
      <c r="A236" s="117"/>
      <c r="B236" s="28" t="s">
        <v>283</v>
      </c>
      <c r="C236" s="39"/>
      <c r="D236" s="39"/>
      <c r="E236" s="39"/>
      <c r="F236" s="39"/>
      <c r="G236" s="39"/>
      <c r="H236" s="13" t="s">
        <v>61</v>
      </c>
      <c r="I236" s="13" t="s">
        <v>61</v>
      </c>
      <c r="J236" s="13" t="s">
        <v>61</v>
      </c>
      <c r="K236" s="13" t="s">
        <v>61</v>
      </c>
      <c r="L236" s="13" t="s">
        <v>61</v>
      </c>
      <c r="M236" s="13" t="s">
        <v>61</v>
      </c>
      <c r="N236" s="13" t="s">
        <v>61</v>
      </c>
      <c r="O236" s="124"/>
      <c r="P236" s="124"/>
      <c r="Q236" s="27"/>
      <c r="R236" s="27"/>
      <c r="S236" s="27"/>
      <c r="T236" s="23"/>
      <c r="U236" s="23"/>
      <c r="V236" s="23"/>
      <c r="W236" s="23"/>
      <c r="X236" s="23"/>
      <c r="Y236" s="23"/>
      <c r="Z236" s="23"/>
      <c r="AA236" s="23"/>
      <c r="AB236" s="23"/>
    </row>
    <row r="237" spans="1:28" ht="47.25" x14ac:dyDescent="0.25">
      <c r="A237" s="107" t="s">
        <v>235</v>
      </c>
      <c r="B237" s="28" t="s">
        <v>187</v>
      </c>
      <c r="C237" s="39"/>
      <c r="D237" s="39"/>
      <c r="E237" s="39"/>
      <c r="F237" s="39"/>
      <c r="G237" s="39"/>
      <c r="H237" s="16">
        <v>34</v>
      </c>
      <c r="I237" s="16">
        <v>10</v>
      </c>
      <c r="J237" s="16">
        <v>10</v>
      </c>
      <c r="K237" s="16">
        <v>10</v>
      </c>
      <c r="L237" s="16">
        <v>4</v>
      </c>
      <c r="M237" s="16">
        <v>34</v>
      </c>
      <c r="N237" s="16">
        <v>0</v>
      </c>
      <c r="O237" s="113" t="s">
        <v>117</v>
      </c>
      <c r="P237" s="118" t="s">
        <v>299</v>
      </c>
      <c r="Q237" s="27"/>
      <c r="R237" s="27"/>
      <c r="S237" s="27"/>
      <c r="T237" s="23"/>
      <c r="U237" s="23"/>
      <c r="V237" s="23"/>
      <c r="W237" s="23"/>
      <c r="X237" s="23"/>
      <c r="Y237" s="23"/>
      <c r="Z237" s="23"/>
      <c r="AA237" s="23"/>
      <c r="AB237" s="23"/>
    </row>
    <row r="238" spans="1:28" x14ac:dyDescent="0.25">
      <c r="A238" s="128"/>
      <c r="B238" s="28" t="s">
        <v>13</v>
      </c>
      <c r="C238" s="39"/>
      <c r="D238" s="39"/>
      <c r="E238" s="39"/>
      <c r="F238" s="39"/>
      <c r="G238" s="39"/>
      <c r="H238" s="15">
        <v>150</v>
      </c>
      <c r="I238" s="31" t="s">
        <v>168</v>
      </c>
      <c r="J238" s="31" t="s">
        <v>168</v>
      </c>
      <c r="K238" s="31" t="s">
        <v>168</v>
      </c>
      <c r="L238" s="31" t="s">
        <v>168</v>
      </c>
      <c r="M238" s="15">
        <v>150</v>
      </c>
      <c r="N238" s="15"/>
      <c r="O238" s="113"/>
      <c r="P238" s="154"/>
      <c r="Q238" s="27"/>
      <c r="R238" s="27"/>
      <c r="S238" s="27"/>
      <c r="T238" s="23"/>
      <c r="U238" s="23"/>
      <c r="V238" s="23"/>
      <c r="W238" s="23"/>
      <c r="X238" s="23"/>
      <c r="Y238" s="23"/>
      <c r="Z238" s="23"/>
      <c r="AA238" s="23"/>
      <c r="AB238" s="23"/>
    </row>
    <row r="239" spans="1:28" ht="31.5" x14ac:dyDescent="0.25">
      <c r="A239" s="128"/>
      <c r="B239" s="28" t="s">
        <v>281</v>
      </c>
      <c r="C239" s="39"/>
      <c r="D239" s="39"/>
      <c r="E239" s="39"/>
      <c r="F239" s="39"/>
      <c r="G239" s="39"/>
      <c r="H239" s="15">
        <f>SUM(H240:H244)</f>
        <v>5029.8</v>
      </c>
      <c r="I239" s="15">
        <f t="shared" ref="I239:L239" si="74">SUM(I240:I244)</f>
        <v>1500</v>
      </c>
      <c r="J239" s="15">
        <f t="shared" si="74"/>
        <v>1500</v>
      </c>
      <c r="K239" s="15">
        <f t="shared" si="74"/>
        <v>1500</v>
      </c>
      <c r="L239" s="15">
        <f t="shared" si="74"/>
        <v>529.79999999999995</v>
      </c>
      <c r="M239" s="15">
        <f>SUM(M240:M244)</f>
        <v>5029.8</v>
      </c>
      <c r="N239" s="15">
        <f t="shared" ref="N239" si="75">SUM(N240:N244)</f>
        <v>0</v>
      </c>
      <c r="O239" s="113"/>
      <c r="P239" s="154"/>
      <c r="Q239" s="27"/>
      <c r="R239" s="27"/>
      <c r="S239" s="27"/>
      <c r="T239" s="23"/>
      <c r="U239" s="23"/>
      <c r="V239" s="23"/>
      <c r="W239" s="23"/>
      <c r="X239" s="23"/>
      <c r="Y239" s="23"/>
      <c r="Z239" s="23"/>
      <c r="AA239" s="23"/>
      <c r="AB239" s="23"/>
    </row>
    <row r="240" spans="1:28" x14ac:dyDescent="0.25">
      <c r="A240" s="128"/>
      <c r="B240" s="28" t="s">
        <v>17</v>
      </c>
      <c r="C240" s="32" t="s">
        <v>106</v>
      </c>
      <c r="D240" s="32" t="s">
        <v>173</v>
      </c>
      <c r="E240" s="32" t="s">
        <v>174</v>
      </c>
      <c r="F240" s="32" t="s">
        <v>226</v>
      </c>
      <c r="G240" s="70" t="s">
        <v>151</v>
      </c>
      <c r="H240" s="15">
        <v>5029.8</v>
      </c>
      <c r="I240" s="15">
        <v>1500</v>
      </c>
      <c r="J240" s="15">
        <v>1500</v>
      </c>
      <c r="K240" s="15">
        <v>1500</v>
      </c>
      <c r="L240" s="15">
        <v>529.79999999999995</v>
      </c>
      <c r="M240" s="15">
        <v>5029.8</v>
      </c>
      <c r="N240" s="15"/>
      <c r="O240" s="113"/>
      <c r="P240" s="154"/>
      <c r="Q240" s="27"/>
      <c r="R240" s="27"/>
      <c r="S240" s="27"/>
      <c r="T240" s="23"/>
      <c r="U240" s="23"/>
      <c r="V240" s="23"/>
      <c r="W240" s="23"/>
      <c r="X240" s="23"/>
      <c r="Y240" s="23"/>
      <c r="Z240" s="23"/>
      <c r="AA240" s="23"/>
      <c r="AB240" s="23"/>
    </row>
    <row r="241" spans="1:28" x14ac:dyDescent="0.25">
      <c r="A241" s="128"/>
      <c r="B241" s="28" t="s">
        <v>14</v>
      </c>
      <c r="C241" s="56"/>
      <c r="D241" s="57"/>
      <c r="E241" s="57"/>
      <c r="F241" s="57"/>
      <c r="G241" s="38"/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13"/>
      <c r="P241" s="154"/>
      <c r="Q241" s="27"/>
      <c r="R241" s="27"/>
      <c r="S241" s="27"/>
      <c r="T241" s="23"/>
      <c r="U241" s="23"/>
      <c r="V241" s="23"/>
      <c r="W241" s="23"/>
      <c r="X241" s="23"/>
      <c r="Y241" s="23"/>
      <c r="Z241" s="23"/>
      <c r="AA241" s="23"/>
      <c r="AB241" s="23"/>
    </row>
    <row r="242" spans="1:28" x14ac:dyDescent="0.25">
      <c r="A242" s="128"/>
      <c r="B242" s="28" t="s">
        <v>15</v>
      </c>
      <c r="C242" s="31" t="s">
        <v>168</v>
      </c>
      <c r="D242" s="31" t="s">
        <v>168</v>
      </c>
      <c r="E242" s="31" t="s">
        <v>168</v>
      </c>
      <c r="F242" s="31" t="s">
        <v>168</v>
      </c>
      <c r="G242" s="39"/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13"/>
      <c r="P242" s="154"/>
      <c r="Q242" s="27"/>
      <c r="R242" s="27"/>
      <c r="S242" s="27"/>
      <c r="T242" s="23"/>
      <c r="U242" s="23"/>
      <c r="V242" s="23"/>
      <c r="W242" s="23"/>
      <c r="X242" s="23"/>
      <c r="Y242" s="23"/>
      <c r="Z242" s="23"/>
      <c r="AA242" s="23"/>
      <c r="AB242" s="23"/>
    </row>
    <row r="243" spans="1:28" x14ac:dyDescent="0.25">
      <c r="A243" s="128"/>
      <c r="B243" s="28" t="s">
        <v>16</v>
      </c>
      <c r="C243" s="31" t="s">
        <v>168</v>
      </c>
      <c r="D243" s="31" t="s">
        <v>168</v>
      </c>
      <c r="E243" s="31" t="s">
        <v>168</v>
      </c>
      <c r="F243" s="31" t="s">
        <v>168</v>
      </c>
      <c r="G243" s="39"/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5">
        <v>0</v>
      </c>
      <c r="O243" s="113"/>
      <c r="P243" s="154"/>
      <c r="Q243" s="27"/>
      <c r="R243" s="27"/>
      <c r="S243" s="27"/>
      <c r="T243" s="23"/>
      <c r="U243" s="23"/>
      <c r="V243" s="23"/>
      <c r="W243" s="23"/>
      <c r="X243" s="23"/>
      <c r="Y243" s="23"/>
      <c r="Z243" s="23"/>
      <c r="AA243" s="23"/>
      <c r="AB243" s="23"/>
    </row>
    <row r="244" spans="1:28" x14ac:dyDescent="0.25">
      <c r="A244" s="129"/>
      <c r="B244" s="28" t="s">
        <v>284</v>
      </c>
      <c r="C244" s="39"/>
      <c r="D244" s="39"/>
      <c r="E244" s="39"/>
      <c r="F244" s="39"/>
      <c r="G244" s="39"/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13"/>
      <c r="P244" s="155"/>
      <c r="Q244" s="27"/>
      <c r="R244" s="27"/>
      <c r="S244" s="27"/>
      <c r="T244" s="23"/>
      <c r="U244" s="23"/>
      <c r="V244" s="23"/>
      <c r="W244" s="23"/>
      <c r="X244" s="23"/>
      <c r="Y244" s="23"/>
      <c r="Z244" s="23"/>
      <c r="AA244" s="23"/>
      <c r="AB244" s="23"/>
    </row>
    <row r="245" spans="1:28" ht="47.25" x14ac:dyDescent="0.25">
      <c r="A245" s="107" t="s">
        <v>248</v>
      </c>
      <c r="B245" s="28" t="s">
        <v>187</v>
      </c>
      <c r="C245" s="39"/>
      <c r="D245" s="39"/>
      <c r="E245" s="39"/>
      <c r="F245" s="39"/>
      <c r="G245" s="39"/>
      <c r="H245" s="16">
        <v>34</v>
      </c>
      <c r="I245" s="16">
        <v>10</v>
      </c>
      <c r="J245" s="16">
        <v>10</v>
      </c>
      <c r="K245" s="16">
        <v>10</v>
      </c>
      <c r="L245" s="16">
        <v>4</v>
      </c>
      <c r="M245" s="16">
        <v>34</v>
      </c>
      <c r="N245" s="16">
        <v>0</v>
      </c>
      <c r="O245" s="113" t="s">
        <v>117</v>
      </c>
      <c r="P245" s="118" t="s">
        <v>299</v>
      </c>
      <c r="Q245" s="27"/>
      <c r="R245" s="27"/>
      <c r="S245" s="27"/>
      <c r="T245" s="23"/>
      <c r="U245" s="23"/>
      <c r="V245" s="23"/>
      <c r="W245" s="23"/>
      <c r="X245" s="23"/>
      <c r="Y245" s="23"/>
      <c r="Z245" s="23"/>
      <c r="AA245" s="23"/>
      <c r="AB245" s="23"/>
    </row>
    <row r="246" spans="1:28" x14ac:dyDescent="0.25">
      <c r="A246" s="128"/>
      <c r="B246" s="28" t="s">
        <v>289</v>
      </c>
      <c r="C246" s="39"/>
      <c r="D246" s="39"/>
      <c r="E246" s="39"/>
      <c r="F246" s="39"/>
      <c r="G246" s="39"/>
      <c r="H246" s="15">
        <v>150</v>
      </c>
      <c r="I246" s="31" t="s">
        <v>168</v>
      </c>
      <c r="J246" s="31" t="s">
        <v>168</v>
      </c>
      <c r="K246" s="31" t="s">
        <v>168</v>
      </c>
      <c r="L246" s="31" t="s">
        <v>168</v>
      </c>
      <c r="M246" s="15">
        <v>150</v>
      </c>
      <c r="N246" s="15"/>
      <c r="O246" s="113"/>
      <c r="P246" s="154"/>
      <c r="Q246" s="27"/>
      <c r="R246" s="27"/>
      <c r="S246" s="27"/>
      <c r="T246" s="23"/>
      <c r="U246" s="23"/>
      <c r="V246" s="23"/>
      <c r="W246" s="23"/>
      <c r="X246" s="23"/>
      <c r="Y246" s="23"/>
      <c r="Z246" s="23"/>
      <c r="AA246" s="23"/>
      <c r="AB246" s="23"/>
    </row>
    <row r="247" spans="1:28" ht="31.5" x14ac:dyDescent="0.25">
      <c r="A247" s="128"/>
      <c r="B247" s="28" t="s">
        <v>281</v>
      </c>
      <c r="C247" s="39"/>
      <c r="D247" s="39"/>
      <c r="E247" s="39"/>
      <c r="F247" s="39"/>
      <c r="G247" s="39"/>
      <c r="H247" s="15">
        <f>SUM(H248:H252)</f>
        <v>5029.8</v>
      </c>
      <c r="I247" s="15">
        <f>SUM(I248:I252)</f>
        <v>1500</v>
      </c>
      <c r="J247" s="15">
        <f t="shared" ref="J247:L247" si="76">SUM(J248:J252)</f>
        <v>1500</v>
      </c>
      <c r="K247" s="15">
        <f t="shared" si="76"/>
        <v>1500</v>
      </c>
      <c r="L247" s="15">
        <f t="shared" si="76"/>
        <v>529.79999999999995</v>
      </c>
      <c r="M247" s="15">
        <f>SUM(M248:M252)</f>
        <v>5029.8</v>
      </c>
      <c r="N247" s="15">
        <f t="shared" ref="N247" si="77">SUM(N248:N252)</f>
        <v>0</v>
      </c>
      <c r="O247" s="113"/>
      <c r="P247" s="154"/>
      <c r="Q247" s="27"/>
      <c r="R247" s="27"/>
      <c r="S247" s="27"/>
      <c r="T247" s="23"/>
      <c r="U247" s="23"/>
      <c r="V247" s="23"/>
      <c r="W247" s="23"/>
      <c r="X247" s="23"/>
      <c r="Y247" s="23"/>
      <c r="Z247" s="23"/>
      <c r="AA247" s="23"/>
      <c r="AB247" s="23"/>
    </row>
    <row r="248" spans="1:28" x14ac:dyDescent="0.25">
      <c r="A248" s="128"/>
      <c r="B248" s="28" t="s">
        <v>17</v>
      </c>
      <c r="C248" s="32" t="s">
        <v>106</v>
      </c>
      <c r="D248" s="32" t="s">
        <v>173</v>
      </c>
      <c r="E248" s="32" t="s">
        <v>174</v>
      </c>
      <c r="F248" s="32" t="s">
        <v>226</v>
      </c>
      <c r="G248" s="70" t="s">
        <v>151</v>
      </c>
      <c r="H248" s="15">
        <v>5029.8</v>
      </c>
      <c r="I248" s="15">
        <v>1500</v>
      </c>
      <c r="J248" s="15">
        <v>1500</v>
      </c>
      <c r="K248" s="15">
        <v>1500</v>
      </c>
      <c r="L248" s="15">
        <v>529.79999999999995</v>
      </c>
      <c r="M248" s="15">
        <v>5029.8</v>
      </c>
      <c r="N248" s="15"/>
      <c r="O248" s="113"/>
      <c r="P248" s="154"/>
      <c r="Q248" s="27"/>
      <c r="R248" s="27"/>
      <c r="S248" s="27"/>
      <c r="T248" s="23"/>
      <c r="U248" s="23"/>
      <c r="V248" s="23"/>
      <c r="W248" s="23"/>
      <c r="X248" s="23"/>
      <c r="Y248" s="23"/>
      <c r="Z248" s="23"/>
      <c r="AA248" s="23"/>
      <c r="AB248" s="23"/>
    </row>
    <row r="249" spans="1:28" x14ac:dyDescent="0.25">
      <c r="A249" s="128"/>
      <c r="B249" s="28" t="s">
        <v>14</v>
      </c>
      <c r="C249" s="56"/>
      <c r="D249" s="57"/>
      <c r="E249" s="57"/>
      <c r="F249" s="57"/>
      <c r="G249" s="38"/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0</v>
      </c>
      <c r="N249" s="15">
        <v>0</v>
      </c>
      <c r="O249" s="113"/>
      <c r="P249" s="154"/>
      <c r="Q249" s="27"/>
      <c r="R249" s="27"/>
      <c r="S249" s="27"/>
      <c r="T249" s="23"/>
      <c r="U249" s="23"/>
      <c r="V249" s="23"/>
      <c r="W249" s="23"/>
      <c r="X249" s="23"/>
      <c r="Y249" s="23"/>
      <c r="Z249" s="23"/>
      <c r="AA249" s="23"/>
      <c r="AB249" s="23"/>
    </row>
    <row r="250" spans="1:28" x14ac:dyDescent="0.25">
      <c r="A250" s="128"/>
      <c r="B250" s="28" t="s">
        <v>15</v>
      </c>
      <c r="C250" s="31" t="s">
        <v>168</v>
      </c>
      <c r="D250" s="31" t="s">
        <v>168</v>
      </c>
      <c r="E250" s="31" t="s">
        <v>168</v>
      </c>
      <c r="F250" s="31" t="s">
        <v>168</v>
      </c>
      <c r="G250" s="39"/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13"/>
      <c r="P250" s="154"/>
      <c r="Q250" s="27"/>
      <c r="R250" s="27"/>
      <c r="S250" s="27"/>
      <c r="T250" s="23"/>
      <c r="U250" s="23"/>
      <c r="V250" s="23"/>
      <c r="W250" s="23"/>
      <c r="X250" s="23"/>
      <c r="Y250" s="23"/>
      <c r="Z250" s="23"/>
      <c r="AA250" s="23"/>
      <c r="AB250" s="23"/>
    </row>
    <row r="251" spans="1:28" x14ac:dyDescent="0.25">
      <c r="A251" s="128"/>
      <c r="B251" s="28" t="s">
        <v>16</v>
      </c>
      <c r="C251" s="31" t="s">
        <v>168</v>
      </c>
      <c r="D251" s="31" t="s">
        <v>168</v>
      </c>
      <c r="E251" s="31" t="s">
        <v>168</v>
      </c>
      <c r="F251" s="31" t="s">
        <v>168</v>
      </c>
      <c r="G251" s="39"/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13"/>
      <c r="P251" s="154"/>
      <c r="Q251" s="27"/>
      <c r="R251" s="27"/>
      <c r="S251" s="27"/>
      <c r="T251" s="23"/>
      <c r="U251" s="23"/>
      <c r="V251" s="23"/>
      <c r="W251" s="23"/>
      <c r="X251" s="23"/>
      <c r="Y251" s="23"/>
      <c r="Z251" s="23"/>
      <c r="AA251" s="23"/>
      <c r="AB251" s="23"/>
    </row>
    <row r="252" spans="1:28" x14ac:dyDescent="0.25">
      <c r="A252" s="129"/>
      <c r="B252" s="28" t="s">
        <v>284</v>
      </c>
      <c r="C252" s="39"/>
      <c r="D252" s="39"/>
      <c r="E252" s="39"/>
      <c r="F252" s="39"/>
      <c r="G252" s="39"/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13"/>
      <c r="P252" s="155"/>
      <c r="Q252" s="27"/>
      <c r="R252" s="27"/>
      <c r="S252" s="27"/>
      <c r="T252" s="23"/>
      <c r="U252" s="23"/>
      <c r="V252" s="23"/>
      <c r="W252" s="23"/>
      <c r="X252" s="23"/>
      <c r="Y252" s="23"/>
      <c r="Z252" s="23"/>
      <c r="AA252" s="23"/>
      <c r="AB252" s="23"/>
    </row>
    <row r="253" spans="1:28" ht="63" x14ac:dyDescent="0.25">
      <c r="A253" s="107" t="s">
        <v>202</v>
      </c>
      <c r="B253" s="28" t="s">
        <v>233</v>
      </c>
      <c r="C253" s="39"/>
      <c r="D253" s="39"/>
      <c r="E253" s="39"/>
      <c r="F253" s="39"/>
      <c r="G253" s="39"/>
      <c r="H253" s="16">
        <v>60</v>
      </c>
      <c r="I253" s="16">
        <v>15</v>
      </c>
      <c r="J253" s="16">
        <v>15</v>
      </c>
      <c r="K253" s="16">
        <v>15</v>
      </c>
      <c r="L253" s="16">
        <v>15</v>
      </c>
      <c r="M253" s="16">
        <v>60</v>
      </c>
      <c r="N253" s="16">
        <v>60</v>
      </c>
      <c r="O253" s="113" t="s">
        <v>117</v>
      </c>
      <c r="P253" s="118" t="s">
        <v>265</v>
      </c>
      <c r="Q253" s="27"/>
      <c r="R253" s="27"/>
      <c r="S253" s="27"/>
      <c r="T253" s="23"/>
      <c r="U253" s="23"/>
      <c r="V253" s="23"/>
      <c r="W253" s="23"/>
      <c r="X253" s="23"/>
      <c r="Y253" s="23"/>
      <c r="Z253" s="23"/>
      <c r="AA253" s="23"/>
      <c r="AB253" s="23"/>
    </row>
    <row r="254" spans="1:28" x14ac:dyDescent="0.25">
      <c r="A254" s="108"/>
      <c r="B254" s="28" t="s">
        <v>289</v>
      </c>
      <c r="C254" s="39"/>
      <c r="D254" s="39"/>
      <c r="E254" s="39"/>
      <c r="F254" s="39"/>
      <c r="G254" s="39"/>
      <c r="H254" s="15">
        <v>150</v>
      </c>
      <c r="I254" s="31" t="s">
        <v>168</v>
      </c>
      <c r="J254" s="31" t="s">
        <v>168</v>
      </c>
      <c r="K254" s="31" t="s">
        <v>168</v>
      </c>
      <c r="L254" s="31" t="s">
        <v>168</v>
      </c>
      <c r="M254" s="15">
        <v>150</v>
      </c>
      <c r="N254" s="15">
        <v>150</v>
      </c>
      <c r="O254" s="113"/>
      <c r="P254" s="119"/>
      <c r="Q254" s="27"/>
      <c r="R254" s="27"/>
      <c r="S254" s="27"/>
      <c r="T254" s="23"/>
      <c r="U254" s="23"/>
      <c r="V254" s="23"/>
      <c r="W254" s="23"/>
      <c r="X254" s="23"/>
      <c r="Y254" s="23"/>
      <c r="Z254" s="23"/>
      <c r="AA254" s="23"/>
      <c r="AB254" s="23"/>
    </row>
    <row r="255" spans="1:28" ht="31.5" x14ac:dyDescent="0.25">
      <c r="A255" s="108"/>
      <c r="B255" s="28" t="s">
        <v>281</v>
      </c>
      <c r="C255" s="39"/>
      <c r="D255" s="39"/>
      <c r="E255" s="39"/>
      <c r="F255" s="39"/>
      <c r="G255" s="39"/>
      <c r="H255" s="15">
        <f>SUM(H256:H260)</f>
        <v>9000</v>
      </c>
      <c r="I255" s="15">
        <f t="shared" ref="I255:N255" si="78">SUM(I256:I260)</f>
        <v>2250</v>
      </c>
      <c r="J255" s="15">
        <f t="shared" si="78"/>
        <v>2250</v>
      </c>
      <c r="K255" s="15">
        <f t="shared" si="78"/>
        <v>2250</v>
      </c>
      <c r="L255" s="15">
        <f t="shared" si="78"/>
        <v>2250</v>
      </c>
      <c r="M255" s="15">
        <f t="shared" si="78"/>
        <v>9029.7999999999993</v>
      </c>
      <c r="N255" s="15">
        <f t="shared" si="78"/>
        <v>9029.7999999999993</v>
      </c>
      <c r="O255" s="113"/>
      <c r="P255" s="119"/>
      <c r="Q255" s="27"/>
      <c r="R255" s="27"/>
      <c r="S255" s="27"/>
      <c r="T255" s="23"/>
      <c r="U255" s="23"/>
      <c r="V255" s="23"/>
      <c r="W255" s="23"/>
      <c r="X255" s="23"/>
      <c r="Y255" s="23"/>
      <c r="Z255" s="23"/>
      <c r="AA255" s="23"/>
      <c r="AB255" s="23"/>
    </row>
    <row r="256" spans="1:28" x14ac:dyDescent="0.25">
      <c r="A256" s="108"/>
      <c r="B256" s="28" t="s">
        <v>17</v>
      </c>
      <c r="C256" s="32" t="s">
        <v>106</v>
      </c>
      <c r="D256" s="32" t="s">
        <v>173</v>
      </c>
      <c r="E256" s="32" t="s">
        <v>174</v>
      </c>
      <c r="F256" s="32" t="s">
        <v>227</v>
      </c>
      <c r="G256" s="70" t="s">
        <v>110</v>
      </c>
      <c r="H256" s="15">
        <v>9000</v>
      </c>
      <c r="I256" s="15">
        <v>2250</v>
      </c>
      <c r="J256" s="15">
        <v>2250</v>
      </c>
      <c r="K256" s="15">
        <v>2250</v>
      </c>
      <c r="L256" s="15">
        <v>2250</v>
      </c>
      <c r="M256" s="15">
        <v>9029.7999999999993</v>
      </c>
      <c r="N256" s="15">
        <v>9029.7999999999993</v>
      </c>
      <c r="O256" s="113"/>
      <c r="P256" s="119"/>
      <c r="Q256" s="27"/>
      <c r="R256" s="27"/>
      <c r="S256" s="27"/>
      <c r="T256" s="23"/>
      <c r="U256" s="23"/>
      <c r="V256" s="23"/>
      <c r="W256" s="23"/>
      <c r="X256" s="23"/>
      <c r="Y256" s="23"/>
      <c r="Z256" s="23"/>
      <c r="AA256" s="23"/>
      <c r="AB256" s="23"/>
    </row>
    <row r="257" spans="1:28" x14ac:dyDescent="0.25">
      <c r="A257" s="108"/>
      <c r="B257" s="28" t="s">
        <v>282</v>
      </c>
      <c r="C257" s="56"/>
      <c r="D257" s="57"/>
      <c r="E257" s="57"/>
      <c r="F257" s="57"/>
      <c r="G257" s="38"/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13"/>
      <c r="P257" s="119"/>
      <c r="Q257" s="27"/>
      <c r="R257" s="27"/>
      <c r="S257" s="27"/>
      <c r="T257" s="23"/>
      <c r="U257" s="23"/>
      <c r="V257" s="23"/>
      <c r="W257" s="23"/>
      <c r="X257" s="23"/>
      <c r="Y257" s="23"/>
      <c r="Z257" s="23"/>
      <c r="AA257" s="23"/>
      <c r="AB257" s="23"/>
    </row>
    <row r="258" spans="1:28" x14ac:dyDescent="0.25">
      <c r="A258" s="108"/>
      <c r="B258" s="28" t="s">
        <v>286</v>
      </c>
      <c r="C258" s="31" t="s">
        <v>168</v>
      </c>
      <c r="D258" s="31" t="s">
        <v>168</v>
      </c>
      <c r="E258" s="31" t="s">
        <v>168</v>
      </c>
      <c r="F258" s="31" t="s">
        <v>168</v>
      </c>
      <c r="G258" s="39"/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13"/>
      <c r="P258" s="119"/>
      <c r="Q258" s="27"/>
      <c r="R258" s="27"/>
      <c r="S258" s="27"/>
      <c r="T258" s="23"/>
      <c r="U258" s="23"/>
      <c r="V258" s="23"/>
      <c r="W258" s="23"/>
      <c r="X258" s="23"/>
      <c r="Y258" s="23"/>
      <c r="Z258" s="23"/>
      <c r="AA258" s="23"/>
      <c r="AB258" s="23"/>
    </row>
    <row r="259" spans="1:28" x14ac:dyDescent="0.25">
      <c r="A259" s="108"/>
      <c r="B259" s="28" t="s">
        <v>287</v>
      </c>
      <c r="C259" s="31" t="s">
        <v>168</v>
      </c>
      <c r="D259" s="31" t="s">
        <v>168</v>
      </c>
      <c r="E259" s="31" t="s">
        <v>168</v>
      </c>
      <c r="F259" s="31" t="s">
        <v>168</v>
      </c>
      <c r="G259" s="39"/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13"/>
      <c r="P259" s="119"/>
      <c r="Q259" s="27"/>
      <c r="R259" s="27"/>
      <c r="S259" s="27"/>
      <c r="T259" s="23"/>
      <c r="U259" s="23"/>
      <c r="V259" s="23"/>
      <c r="W259" s="23"/>
      <c r="X259" s="23"/>
      <c r="Y259" s="23"/>
      <c r="Z259" s="23"/>
      <c r="AA259" s="23"/>
      <c r="AB259" s="23"/>
    </row>
    <row r="260" spans="1:28" x14ac:dyDescent="0.25">
      <c r="A260" s="109"/>
      <c r="B260" s="28" t="s">
        <v>283</v>
      </c>
      <c r="C260" s="39"/>
      <c r="D260" s="39"/>
      <c r="E260" s="39"/>
      <c r="F260" s="39"/>
      <c r="G260" s="39"/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13"/>
      <c r="P260" s="124"/>
      <c r="Q260" s="27"/>
      <c r="R260" s="27"/>
      <c r="S260" s="27"/>
      <c r="T260" s="23"/>
      <c r="U260" s="23"/>
      <c r="V260" s="23"/>
      <c r="W260" s="23"/>
      <c r="X260" s="23"/>
      <c r="Y260" s="23"/>
      <c r="Z260" s="23"/>
      <c r="AA260" s="23"/>
      <c r="AB260" s="23"/>
    </row>
    <row r="261" spans="1:28" ht="78.75" hidden="1" x14ac:dyDescent="0.25">
      <c r="A261" s="107" t="s">
        <v>211</v>
      </c>
      <c r="B261" s="28" t="s">
        <v>234</v>
      </c>
      <c r="C261" s="39"/>
      <c r="D261" s="39"/>
      <c r="E261" s="39"/>
      <c r="F261" s="39"/>
      <c r="G261" s="39"/>
      <c r="H261" s="16"/>
      <c r="I261" s="16"/>
      <c r="J261" s="16"/>
      <c r="K261" s="16"/>
      <c r="L261" s="16"/>
      <c r="M261" s="16">
        <v>0</v>
      </c>
      <c r="N261" s="16">
        <v>0</v>
      </c>
      <c r="O261" s="113" t="s">
        <v>117</v>
      </c>
      <c r="P261" s="118" t="s">
        <v>212</v>
      </c>
      <c r="Q261" s="27"/>
      <c r="R261" s="27"/>
      <c r="S261" s="27"/>
      <c r="T261" s="23"/>
      <c r="U261" s="23"/>
      <c r="V261" s="23"/>
      <c r="W261" s="23"/>
      <c r="X261" s="23"/>
      <c r="Y261" s="23"/>
      <c r="Z261" s="23"/>
      <c r="AA261" s="23"/>
      <c r="AB261" s="23"/>
    </row>
    <row r="262" spans="1:28" hidden="1" x14ac:dyDescent="0.25">
      <c r="A262" s="108"/>
      <c r="B262" s="28" t="s">
        <v>122</v>
      </c>
      <c r="C262" s="39"/>
      <c r="D262" s="39"/>
      <c r="E262" s="39"/>
      <c r="F262" s="39"/>
      <c r="G262" s="39"/>
      <c r="H262" s="15" t="e">
        <f>H263/H261</f>
        <v>#DIV/0!</v>
      </c>
      <c r="I262" s="31" t="s">
        <v>168</v>
      </c>
      <c r="J262" s="31" t="s">
        <v>168</v>
      </c>
      <c r="K262" s="31" t="s">
        <v>168</v>
      </c>
      <c r="L262" s="31" t="s">
        <v>168</v>
      </c>
      <c r="M262" s="71">
        <v>0</v>
      </c>
      <c r="N262" s="71">
        <v>0</v>
      </c>
      <c r="O262" s="113"/>
      <c r="P262" s="119"/>
      <c r="Q262" s="27"/>
      <c r="R262" s="27"/>
      <c r="S262" s="27"/>
      <c r="T262" s="23"/>
      <c r="U262" s="23"/>
      <c r="V262" s="23"/>
      <c r="W262" s="23"/>
      <c r="X262" s="23"/>
      <c r="Y262" s="23"/>
      <c r="Z262" s="23"/>
      <c r="AA262" s="23"/>
      <c r="AB262" s="23"/>
    </row>
    <row r="263" spans="1:28" ht="31.5" hidden="1" x14ac:dyDescent="0.25">
      <c r="A263" s="108"/>
      <c r="B263" s="28" t="s">
        <v>123</v>
      </c>
      <c r="C263" s="39"/>
      <c r="D263" s="39"/>
      <c r="E263" s="39"/>
      <c r="F263" s="39"/>
      <c r="G263" s="39"/>
      <c r="H263" s="15">
        <f>SUM(H264:H267)</f>
        <v>0</v>
      </c>
      <c r="I263" s="15">
        <f t="shared" ref="I263:N263" si="79">SUM(I264:I267)</f>
        <v>0</v>
      </c>
      <c r="J263" s="15">
        <f t="shared" si="79"/>
        <v>0</v>
      </c>
      <c r="K263" s="15">
        <f t="shared" si="79"/>
        <v>0</v>
      </c>
      <c r="L263" s="15">
        <f t="shared" si="79"/>
        <v>0</v>
      </c>
      <c r="M263" s="15">
        <f t="shared" si="79"/>
        <v>0</v>
      </c>
      <c r="N263" s="15">
        <f t="shared" si="79"/>
        <v>0</v>
      </c>
      <c r="O263" s="113"/>
      <c r="P263" s="119"/>
      <c r="Q263" s="27"/>
      <c r="R263" s="27"/>
      <c r="S263" s="27"/>
      <c r="T263" s="23"/>
      <c r="U263" s="23"/>
      <c r="V263" s="23"/>
      <c r="W263" s="23"/>
      <c r="X263" s="23"/>
      <c r="Y263" s="23"/>
      <c r="Z263" s="23"/>
      <c r="AA263" s="23"/>
      <c r="AB263" s="23"/>
    </row>
    <row r="264" spans="1:28" hidden="1" x14ac:dyDescent="0.25">
      <c r="A264" s="108"/>
      <c r="B264" s="28" t="s">
        <v>124</v>
      </c>
      <c r="C264" s="32" t="s">
        <v>106</v>
      </c>
      <c r="D264" s="32" t="s">
        <v>173</v>
      </c>
      <c r="E264" s="32" t="s">
        <v>174</v>
      </c>
      <c r="F264" s="32" t="s">
        <v>228</v>
      </c>
      <c r="G264" s="70" t="s">
        <v>110</v>
      </c>
      <c r="H264" s="15">
        <f>SUM(I264:L264)</f>
        <v>0</v>
      </c>
      <c r="I264" s="13"/>
      <c r="J264" s="13"/>
      <c r="K264" s="13"/>
      <c r="L264" s="13"/>
      <c r="M264" s="13">
        <v>0</v>
      </c>
      <c r="N264" s="13">
        <v>0</v>
      </c>
      <c r="O264" s="113"/>
      <c r="P264" s="119"/>
      <c r="Q264" s="27"/>
      <c r="R264" s="27"/>
      <c r="S264" s="27"/>
      <c r="T264" s="23"/>
      <c r="U264" s="23"/>
      <c r="V264" s="23"/>
      <c r="W264" s="23"/>
      <c r="X264" s="23"/>
      <c r="Y264" s="23"/>
      <c r="Z264" s="23"/>
      <c r="AA264" s="23"/>
      <c r="AB264" s="23"/>
    </row>
    <row r="265" spans="1:28" hidden="1" x14ac:dyDescent="0.25">
      <c r="A265" s="108"/>
      <c r="B265" s="28" t="s">
        <v>125</v>
      </c>
      <c r="C265" s="39"/>
      <c r="D265" s="39"/>
      <c r="E265" s="39"/>
      <c r="F265" s="39"/>
      <c r="G265" s="39"/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13"/>
      <c r="P265" s="119"/>
      <c r="Q265" s="27"/>
      <c r="R265" s="27"/>
      <c r="S265" s="27"/>
      <c r="T265" s="23"/>
      <c r="U265" s="23"/>
      <c r="V265" s="23"/>
      <c r="W265" s="23"/>
      <c r="X265" s="23"/>
      <c r="Y265" s="23"/>
      <c r="Z265" s="23"/>
      <c r="AA265" s="23"/>
      <c r="AB265" s="23"/>
    </row>
    <row r="266" spans="1:28" hidden="1" x14ac:dyDescent="0.25">
      <c r="A266" s="108"/>
      <c r="B266" s="28" t="s">
        <v>126</v>
      </c>
      <c r="C266" s="56"/>
      <c r="D266" s="57"/>
      <c r="E266" s="57"/>
      <c r="F266" s="57"/>
      <c r="G266" s="38"/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13"/>
      <c r="P266" s="119"/>
      <c r="Q266" s="27"/>
      <c r="R266" s="27"/>
      <c r="S266" s="27"/>
      <c r="T266" s="23"/>
      <c r="U266" s="23"/>
      <c r="V266" s="23"/>
      <c r="W266" s="23"/>
      <c r="X266" s="23"/>
      <c r="Y266" s="23"/>
      <c r="Z266" s="23"/>
      <c r="AA266" s="23"/>
      <c r="AB266" s="23"/>
    </row>
    <row r="267" spans="1:28" ht="31.5" hidden="1" x14ac:dyDescent="0.25">
      <c r="A267" s="109"/>
      <c r="B267" s="28" t="s">
        <v>127</v>
      </c>
      <c r="C267" s="39"/>
      <c r="D267" s="39"/>
      <c r="E267" s="39"/>
      <c r="F267" s="39"/>
      <c r="G267" s="39"/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13"/>
      <c r="P267" s="124"/>
      <c r="Q267" s="27"/>
      <c r="R267" s="27"/>
      <c r="S267" s="27"/>
      <c r="T267" s="23"/>
      <c r="U267" s="23"/>
      <c r="V267" s="23"/>
      <c r="W267" s="23"/>
      <c r="X267" s="23"/>
      <c r="Y267" s="23"/>
      <c r="Z267" s="23"/>
      <c r="AA267" s="23"/>
      <c r="AB267" s="23"/>
    </row>
    <row r="268" spans="1:28" x14ac:dyDescent="0.25">
      <c r="A268" s="107" t="s">
        <v>176</v>
      </c>
      <c r="B268" s="28" t="s">
        <v>288</v>
      </c>
      <c r="C268" s="39"/>
      <c r="D268" s="39"/>
      <c r="E268" s="39"/>
      <c r="F268" s="39"/>
      <c r="G268" s="39"/>
      <c r="H268" s="15">
        <f>SUM(H269:H273)</f>
        <v>14029.8</v>
      </c>
      <c r="I268" s="15">
        <f t="shared" ref="I268" si="80">SUM(I269:I273)</f>
        <v>3750</v>
      </c>
      <c r="J268" s="15">
        <f t="shared" ref="J268" si="81">SUM(J269:J273)</f>
        <v>3750</v>
      </c>
      <c r="K268" s="15">
        <f t="shared" ref="K268" si="82">SUM(K269:K273)</f>
        <v>3750</v>
      </c>
      <c r="L268" s="15">
        <f t="shared" ref="L268" si="83">SUM(L269:L273)</f>
        <v>2779.8</v>
      </c>
      <c r="M268" s="15">
        <f t="shared" ref="M268" si="84">SUM(M269:M273)</f>
        <v>14059.599999999999</v>
      </c>
      <c r="N268" s="15">
        <f t="shared" ref="N268" si="85">SUM(N269:N273)</f>
        <v>9029.7999999999993</v>
      </c>
      <c r="O268" s="118"/>
      <c r="P268" s="118"/>
      <c r="Q268" s="27"/>
      <c r="R268" s="27"/>
      <c r="S268" s="27"/>
      <c r="T268" s="23"/>
      <c r="U268" s="23"/>
      <c r="V268" s="23"/>
      <c r="W268" s="23"/>
      <c r="X268" s="23"/>
      <c r="Y268" s="23"/>
      <c r="Z268" s="23"/>
      <c r="AA268" s="23"/>
      <c r="AB268" s="23"/>
    </row>
    <row r="269" spans="1:28" x14ac:dyDescent="0.25">
      <c r="A269" s="128"/>
      <c r="B269" s="28" t="s">
        <v>17</v>
      </c>
      <c r="C269" s="32"/>
      <c r="D269" s="32"/>
      <c r="E269" s="32"/>
      <c r="F269" s="32"/>
      <c r="G269" s="32"/>
      <c r="H269" s="15">
        <f>H240+H256</f>
        <v>14029.8</v>
      </c>
      <c r="I269" s="15">
        <f>I240+I256</f>
        <v>3750</v>
      </c>
      <c r="J269" s="15">
        <f>J240+J256</f>
        <v>3750</v>
      </c>
      <c r="K269" s="15">
        <f>K240+K256</f>
        <v>3750</v>
      </c>
      <c r="L269" s="15">
        <f>L240+L256</f>
        <v>2779.8</v>
      </c>
      <c r="M269" s="15">
        <f t="shared" ref="H269:N271" si="86">M240+M256+M264</f>
        <v>14059.599999999999</v>
      </c>
      <c r="N269" s="15">
        <f t="shared" si="86"/>
        <v>9029.7999999999993</v>
      </c>
      <c r="O269" s="119"/>
      <c r="P269" s="119"/>
      <c r="Q269" s="27"/>
      <c r="R269" s="27"/>
      <c r="S269" s="27"/>
      <c r="T269" s="23"/>
      <c r="U269" s="23"/>
      <c r="V269" s="23"/>
      <c r="W269" s="23"/>
      <c r="X269" s="23"/>
      <c r="Y269" s="23"/>
      <c r="Z269" s="23"/>
      <c r="AA269" s="23"/>
      <c r="AB269" s="23"/>
    </row>
    <row r="270" spans="1:28" x14ac:dyDescent="0.25">
      <c r="A270" s="128"/>
      <c r="B270" s="28" t="s">
        <v>282</v>
      </c>
      <c r="C270" s="39"/>
      <c r="D270" s="39"/>
      <c r="E270" s="39"/>
      <c r="F270" s="39"/>
      <c r="G270" s="39"/>
      <c r="H270" s="15">
        <f t="shared" si="86"/>
        <v>0</v>
      </c>
      <c r="I270" s="15">
        <f t="shared" si="86"/>
        <v>0</v>
      </c>
      <c r="J270" s="15">
        <f t="shared" si="86"/>
        <v>0</v>
      </c>
      <c r="K270" s="15">
        <f t="shared" si="86"/>
        <v>0</v>
      </c>
      <c r="L270" s="15">
        <f t="shared" si="86"/>
        <v>0</v>
      </c>
      <c r="M270" s="15">
        <f t="shared" si="86"/>
        <v>0</v>
      </c>
      <c r="N270" s="15">
        <f t="shared" si="86"/>
        <v>0</v>
      </c>
      <c r="O270" s="119"/>
      <c r="P270" s="119"/>
      <c r="Q270" s="27"/>
      <c r="R270" s="27"/>
      <c r="S270" s="27"/>
      <c r="T270" s="23"/>
      <c r="U270" s="23"/>
      <c r="V270" s="23"/>
      <c r="W270" s="23"/>
      <c r="X270" s="23"/>
      <c r="Y270" s="23"/>
      <c r="Z270" s="23"/>
      <c r="AA270" s="23"/>
      <c r="AB270" s="23"/>
    </row>
    <row r="271" spans="1:28" x14ac:dyDescent="0.25">
      <c r="A271" s="128"/>
      <c r="B271" s="28" t="s">
        <v>286</v>
      </c>
      <c r="C271" s="31" t="s">
        <v>168</v>
      </c>
      <c r="D271" s="31" t="s">
        <v>168</v>
      </c>
      <c r="E271" s="31" t="s">
        <v>168</v>
      </c>
      <c r="F271" s="31" t="s">
        <v>168</v>
      </c>
      <c r="G271" s="39"/>
      <c r="H271" s="15">
        <f t="shared" si="86"/>
        <v>0</v>
      </c>
      <c r="I271" s="15">
        <f t="shared" si="86"/>
        <v>0</v>
      </c>
      <c r="J271" s="15">
        <f t="shared" si="86"/>
        <v>0</v>
      </c>
      <c r="K271" s="15">
        <f t="shared" si="86"/>
        <v>0</v>
      </c>
      <c r="L271" s="15">
        <f t="shared" si="86"/>
        <v>0</v>
      </c>
      <c r="M271" s="15">
        <f t="shared" si="86"/>
        <v>0</v>
      </c>
      <c r="N271" s="15">
        <f t="shared" si="86"/>
        <v>0</v>
      </c>
      <c r="O271" s="119"/>
      <c r="P271" s="119"/>
      <c r="Q271" s="27"/>
      <c r="R271" s="27"/>
      <c r="S271" s="27"/>
      <c r="T271" s="23"/>
      <c r="U271" s="23"/>
      <c r="V271" s="23"/>
      <c r="W271" s="23"/>
      <c r="X271" s="23"/>
      <c r="Y271" s="23"/>
      <c r="Z271" s="23"/>
      <c r="AA271" s="23"/>
      <c r="AB271" s="23"/>
    </row>
    <row r="272" spans="1:28" x14ac:dyDescent="0.25">
      <c r="A272" s="128"/>
      <c r="B272" s="28" t="s">
        <v>287</v>
      </c>
      <c r="C272" s="31" t="s">
        <v>168</v>
      </c>
      <c r="D272" s="31" t="s">
        <v>168</v>
      </c>
      <c r="E272" s="31" t="s">
        <v>168</v>
      </c>
      <c r="F272" s="31" t="s">
        <v>168</v>
      </c>
      <c r="G272" s="39"/>
      <c r="H272" s="15">
        <f t="shared" ref="H272:N273" si="87">H243+H259+H266</f>
        <v>0</v>
      </c>
      <c r="I272" s="15">
        <f t="shared" si="87"/>
        <v>0</v>
      </c>
      <c r="J272" s="15">
        <f t="shared" si="87"/>
        <v>0</v>
      </c>
      <c r="K272" s="15">
        <f t="shared" si="87"/>
        <v>0</v>
      </c>
      <c r="L272" s="15">
        <f t="shared" si="87"/>
        <v>0</v>
      </c>
      <c r="M272" s="15">
        <f t="shared" si="87"/>
        <v>0</v>
      </c>
      <c r="N272" s="15">
        <f t="shared" si="87"/>
        <v>0</v>
      </c>
      <c r="O272" s="119"/>
      <c r="P272" s="119"/>
      <c r="Q272" s="27"/>
      <c r="R272" s="27"/>
      <c r="S272" s="27"/>
      <c r="T272" s="23"/>
      <c r="U272" s="23"/>
      <c r="V272" s="23"/>
      <c r="W272" s="23"/>
      <c r="X272" s="23"/>
      <c r="Y272" s="23"/>
      <c r="Z272" s="23"/>
      <c r="AA272" s="23"/>
      <c r="AB272" s="23"/>
    </row>
    <row r="273" spans="1:28" ht="20.25" customHeight="1" x14ac:dyDescent="0.25">
      <c r="A273" s="129"/>
      <c r="B273" s="28" t="s">
        <v>284</v>
      </c>
      <c r="C273" s="39"/>
      <c r="D273" s="39"/>
      <c r="E273" s="39"/>
      <c r="F273" s="39"/>
      <c r="G273" s="39"/>
      <c r="H273" s="15">
        <f t="shared" si="87"/>
        <v>0</v>
      </c>
      <c r="I273" s="15">
        <f t="shared" si="87"/>
        <v>0</v>
      </c>
      <c r="J273" s="15">
        <f t="shared" si="87"/>
        <v>0</v>
      </c>
      <c r="K273" s="15">
        <f t="shared" si="87"/>
        <v>0</v>
      </c>
      <c r="L273" s="15">
        <f t="shared" si="87"/>
        <v>0</v>
      </c>
      <c r="M273" s="15">
        <f t="shared" si="87"/>
        <v>0</v>
      </c>
      <c r="N273" s="15">
        <f t="shared" si="87"/>
        <v>0</v>
      </c>
      <c r="O273" s="124"/>
      <c r="P273" s="124"/>
      <c r="Q273" s="27"/>
      <c r="R273" s="27"/>
      <c r="S273" s="27"/>
      <c r="T273" s="23"/>
      <c r="U273" s="23"/>
      <c r="V273" s="23"/>
      <c r="W273" s="23"/>
      <c r="X273" s="23"/>
      <c r="Y273" s="23"/>
      <c r="Z273" s="23"/>
      <c r="AA273" s="23"/>
      <c r="AB273" s="23"/>
    </row>
    <row r="274" spans="1:28" ht="20.25" customHeight="1" x14ac:dyDescent="0.25">
      <c r="A274" s="107" t="s">
        <v>293</v>
      </c>
      <c r="B274" s="28" t="s">
        <v>288</v>
      </c>
      <c r="C274" s="39"/>
      <c r="D274" s="39"/>
      <c r="E274" s="39"/>
      <c r="F274" s="39"/>
      <c r="G274" s="39"/>
      <c r="H274" s="15">
        <f>SUM(H275:H279)</f>
        <v>14029.8</v>
      </c>
      <c r="I274" s="15">
        <f t="shared" ref="I274:N274" si="88">SUM(I275:I279)</f>
        <v>3750</v>
      </c>
      <c r="J274" s="15">
        <f t="shared" si="88"/>
        <v>3750</v>
      </c>
      <c r="K274" s="15">
        <f t="shared" si="88"/>
        <v>3750</v>
      </c>
      <c r="L274" s="15">
        <f t="shared" si="88"/>
        <v>2779.8</v>
      </c>
      <c r="M274" s="15">
        <f t="shared" si="88"/>
        <v>14059.599999999999</v>
      </c>
      <c r="N274" s="15">
        <f t="shared" si="88"/>
        <v>9029.7999999999993</v>
      </c>
      <c r="O274" s="170"/>
      <c r="P274" s="113"/>
      <c r="Q274" s="13" t="e">
        <f>#REF!+#REF!+#REF!+#REF!+#REF!+#REF!</f>
        <v>#REF!</v>
      </c>
      <c r="R274" s="27" t="e">
        <f>#REF!+#REF!+#REF!+#REF!+#REF!+#REF!</f>
        <v>#REF!</v>
      </c>
      <c r="S274" s="13" t="e">
        <f>#REF!+#REF!+#REF!+#REF!+#REF!+#REF!</f>
        <v>#REF!</v>
      </c>
      <c r="T274" s="23" t="e">
        <f>#REF!+#REF!+H274+Q274+R274+S274</f>
        <v>#REF!</v>
      </c>
      <c r="U274" s="23"/>
      <c r="V274" s="23"/>
      <c r="W274" s="23"/>
      <c r="X274" s="23"/>
      <c r="Y274" s="23"/>
      <c r="Z274" s="23"/>
      <c r="AA274" s="23"/>
      <c r="AB274" s="23"/>
    </row>
    <row r="275" spans="1:28" x14ac:dyDescent="0.25">
      <c r="A275" s="108"/>
      <c r="B275" s="28" t="s">
        <v>285</v>
      </c>
      <c r="C275" s="39"/>
      <c r="D275" s="39"/>
      <c r="E275" s="39"/>
      <c r="F275" s="39"/>
      <c r="G275" s="39"/>
      <c r="H275" s="15">
        <f>H224+H269</f>
        <v>14029.8</v>
      </c>
      <c r="I275" s="15">
        <f>I224+I269</f>
        <v>3750</v>
      </c>
      <c r="J275" s="15">
        <f t="shared" ref="J275:L275" si="89">J224+J269</f>
        <v>3750</v>
      </c>
      <c r="K275" s="15">
        <f t="shared" si="89"/>
        <v>3750</v>
      </c>
      <c r="L275" s="15">
        <f t="shared" si="89"/>
        <v>2779.8</v>
      </c>
      <c r="M275" s="15">
        <f>M269</f>
        <v>14059.599999999999</v>
      </c>
      <c r="N275" s="15">
        <f>N269</f>
        <v>9029.7999999999993</v>
      </c>
      <c r="O275" s="170"/>
      <c r="P275" s="113"/>
      <c r="Q275" s="13" t="e">
        <f>#REF!+#REF!+#REF!+#REF!+#REF!+#REF!</f>
        <v>#REF!</v>
      </c>
      <c r="R275" s="27" t="e">
        <f>#REF!+#REF!+#REF!+#REF!+#REF!+#REF!</f>
        <v>#REF!</v>
      </c>
      <c r="S275" s="13" t="e">
        <f>#REF!+#REF!+#REF!+#REF!+#REF!+#REF!</f>
        <v>#REF!</v>
      </c>
      <c r="T275" s="23" t="e">
        <f>#REF!+#REF!+H275+Q275+R275+S275</f>
        <v>#REF!</v>
      </c>
      <c r="U275" s="23"/>
      <c r="V275" s="23"/>
      <c r="W275" s="23"/>
      <c r="X275" s="23"/>
      <c r="Y275" s="23"/>
      <c r="Z275" s="23"/>
      <c r="AA275" s="23"/>
      <c r="AB275" s="23"/>
    </row>
    <row r="276" spans="1:28" x14ac:dyDescent="0.25">
      <c r="A276" s="108"/>
      <c r="B276" s="28" t="s">
        <v>14</v>
      </c>
      <c r="C276" s="39"/>
      <c r="D276" s="39"/>
      <c r="E276" s="39"/>
      <c r="F276" s="39"/>
      <c r="G276" s="39"/>
      <c r="H276" s="15">
        <f t="shared" ref="H276:H277" si="90">SUM(I276:L276)</f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70"/>
      <c r="P276" s="113"/>
      <c r="Q276" s="27" t="e">
        <f>#REF!+#REF!+#REF!+#REF!+#REF!+#REF!</f>
        <v>#REF!</v>
      </c>
      <c r="R276" s="27" t="e">
        <f>#REF!+#REF!+#REF!+#REF!+#REF!+#REF!</f>
        <v>#REF!</v>
      </c>
      <c r="S276" s="13" t="e">
        <f>#REF!+#REF!+#REF!+#REF!+#REF!+#REF!</f>
        <v>#REF!</v>
      </c>
      <c r="T276" s="23" t="e">
        <f>#REF!+#REF!+H276+Q276+R276+S276</f>
        <v>#REF!</v>
      </c>
      <c r="U276" s="23"/>
      <c r="V276" s="23"/>
      <c r="W276" s="23"/>
      <c r="X276" s="23"/>
      <c r="Y276" s="23"/>
      <c r="Z276" s="23"/>
      <c r="AA276" s="23"/>
      <c r="AB276" s="23"/>
    </row>
    <row r="277" spans="1:28" x14ac:dyDescent="0.25">
      <c r="A277" s="108"/>
      <c r="B277" s="28" t="s">
        <v>15</v>
      </c>
      <c r="C277" s="31" t="s">
        <v>168</v>
      </c>
      <c r="D277" s="31" t="s">
        <v>168</v>
      </c>
      <c r="E277" s="31" t="s">
        <v>168</v>
      </c>
      <c r="F277" s="31" t="s">
        <v>168</v>
      </c>
      <c r="G277" s="39"/>
      <c r="H277" s="15">
        <f t="shared" si="90"/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70"/>
      <c r="P277" s="113"/>
      <c r="Q277" s="27" t="e">
        <f>#REF!+#REF!+#REF!+#REF!+#REF!+#REF!</f>
        <v>#REF!</v>
      </c>
      <c r="R277" s="27" t="e">
        <f>#REF!+#REF!+#REF!+#REF!+#REF!+#REF!</f>
        <v>#REF!</v>
      </c>
      <c r="S277" s="13" t="e">
        <f>#REF!+#REF!+#REF!+#REF!+#REF!+#REF!</f>
        <v>#REF!</v>
      </c>
      <c r="T277" s="23" t="e">
        <f>#REF!+#REF!+H277+Q277+R277+S277</f>
        <v>#REF!</v>
      </c>
      <c r="U277" s="23"/>
      <c r="V277" s="23"/>
      <c r="W277" s="23"/>
      <c r="X277" s="23"/>
      <c r="Y277" s="23"/>
      <c r="Z277" s="23"/>
      <c r="AA277" s="23"/>
      <c r="AB277" s="23"/>
    </row>
    <row r="278" spans="1:28" x14ac:dyDescent="0.25">
      <c r="A278" s="108"/>
      <c r="B278" s="28" t="s">
        <v>16</v>
      </c>
      <c r="C278" s="31" t="s">
        <v>168</v>
      </c>
      <c r="D278" s="31" t="s">
        <v>168</v>
      </c>
      <c r="E278" s="31" t="s">
        <v>168</v>
      </c>
      <c r="F278" s="31" t="s">
        <v>168</v>
      </c>
      <c r="G278" s="39"/>
      <c r="H278" s="15">
        <f>SUM(I278:L278)</f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70"/>
      <c r="P278" s="113"/>
      <c r="Q278" s="27"/>
      <c r="R278" s="27"/>
      <c r="S278" s="13"/>
      <c r="T278" s="23"/>
      <c r="U278" s="23"/>
      <c r="V278" s="23"/>
      <c r="W278" s="23"/>
      <c r="X278" s="23"/>
      <c r="Y278" s="23"/>
      <c r="Z278" s="23"/>
      <c r="AA278" s="23"/>
      <c r="AB278" s="23"/>
    </row>
    <row r="279" spans="1:28" x14ac:dyDescent="0.25">
      <c r="A279" s="109"/>
      <c r="B279" s="28" t="s">
        <v>283</v>
      </c>
      <c r="C279" s="39"/>
      <c r="D279" s="39"/>
      <c r="E279" s="39"/>
      <c r="F279" s="39"/>
      <c r="G279" s="39"/>
      <c r="H279" s="15">
        <f>SUM(I279:L279)</f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70"/>
      <c r="P279" s="113"/>
      <c r="Q279" s="27" t="e">
        <f>#REF!+#REF!+#REF!+#REF!+#REF!+#REF!</f>
        <v>#REF!</v>
      </c>
      <c r="R279" s="27" t="e">
        <f>#REF!+#REF!+#REF!+#REF!+#REF!+#REF!</f>
        <v>#REF!</v>
      </c>
      <c r="S279" s="13" t="e">
        <f>#REF!+#REF!+#REF!+#REF!+#REF!+#REF!</f>
        <v>#REF!</v>
      </c>
      <c r="T279" s="23" t="e">
        <f>#REF!+#REF!+H279+Q279+R279+S279</f>
        <v>#REF!</v>
      </c>
      <c r="U279" s="23"/>
      <c r="V279" s="23"/>
      <c r="W279" s="23"/>
      <c r="X279" s="23"/>
      <c r="Y279" s="23"/>
      <c r="Z279" s="23"/>
      <c r="AA279" s="23"/>
      <c r="AB279" s="23"/>
    </row>
    <row r="280" spans="1:28" x14ac:dyDescent="0.25">
      <c r="A280" s="113" t="s">
        <v>119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27"/>
      <c r="R280" s="27"/>
      <c r="S280" s="27"/>
      <c r="T280" s="23" t="e">
        <f>#REF!+#REF!+H280+Q280+R280+S280</f>
        <v>#REF!</v>
      </c>
      <c r="U280" s="23"/>
      <c r="V280" s="23"/>
      <c r="W280" s="23"/>
      <c r="X280" s="23"/>
      <c r="Y280" s="23"/>
      <c r="Z280" s="23"/>
      <c r="AA280" s="23"/>
      <c r="AB280" s="23"/>
    </row>
    <row r="281" spans="1:28" x14ac:dyDescent="0.25">
      <c r="A281" s="134" t="s">
        <v>121</v>
      </c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27"/>
      <c r="R281" s="27"/>
      <c r="S281" s="27"/>
      <c r="T281" s="23" t="e">
        <f>#REF!+#REF!+H281+Q281+R281+S281</f>
        <v>#REF!</v>
      </c>
      <c r="U281" s="23"/>
      <c r="V281" s="23"/>
      <c r="W281" s="23"/>
      <c r="X281" s="23"/>
      <c r="Y281" s="23"/>
      <c r="Z281" s="23"/>
      <c r="AA281" s="23"/>
      <c r="AB281" s="23"/>
    </row>
    <row r="282" spans="1:28" x14ac:dyDescent="0.25">
      <c r="A282" s="130" t="s">
        <v>159</v>
      </c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3"/>
      <c r="Q282" s="27"/>
      <c r="R282" s="27"/>
      <c r="S282" s="27"/>
      <c r="T282" s="23" t="e">
        <f>#REF!+#REF!+H282+Q282+R282+S282</f>
        <v>#REF!</v>
      </c>
      <c r="U282" s="23"/>
      <c r="V282" s="23"/>
      <c r="W282" s="23"/>
      <c r="X282" s="23"/>
      <c r="Y282" s="23"/>
      <c r="Z282" s="23"/>
      <c r="AA282" s="23"/>
      <c r="AB282" s="23"/>
    </row>
    <row r="283" spans="1:28" x14ac:dyDescent="0.25">
      <c r="A283" s="117" t="s">
        <v>203</v>
      </c>
      <c r="B283" s="28" t="s">
        <v>120</v>
      </c>
      <c r="C283" s="39"/>
      <c r="D283" s="39"/>
      <c r="E283" s="39"/>
      <c r="F283" s="39"/>
      <c r="G283" s="39"/>
      <c r="H283" s="36">
        <v>8</v>
      </c>
      <c r="I283" s="36">
        <v>0</v>
      </c>
      <c r="J283" s="102">
        <v>1</v>
      </c>
      <c r="K283" s="102">
        <v>2</v>
      </c>
      <c r="L283" s="102">
        <v>5</v>
      </c>
      <c r="M283" s="102">
        <v>8</v>
      </c>
      <c r="N283" s="102">
        <v>8</v>
      </c>
      <c r="O283" s="113" t="s">
        <v>116</v>
      </c>
      <c r="P283" s="174" t="s">
        <v>302</v>
      </c>
      <c r="Q283" s="102">
        <v>19</v>
      </c>
      <c r="R283" s="15">
        <v>63</v>
      </c>
      <c r="S283" s="15">
        <v>63</v>
      </c>
      <c r="T283" s="23" t="e">
        <f>#REF!+#REF!+H283+Q283+R283+S283</f>
        <v>#REF!</v>
      </c>
      <c r="U283" s="23"/>
      <c r="V283" s="23"/>
      <c r="W283" s="23"/>
      <c r="X283" s="23"/>
      <c r="Y283" s="23"/>
      <c r="Z283" s="23"/>
      <c r="AA283" s="23"/>
      <c r="AB283" s="23"/>
    </row>
    <row r="284" spans="1:28" x14ac:dyDescent="0.25">
      <c r="A284" s="117"/>
      <c r="B284" s="28" t="s">
        <v>13</v>
      </c>
      <c r="C284" s="39"/>
      <c r="D284" s="39"/>
      <c r="E284" s="39"/>
      <c r="F284" s="39"/>
      <c r="G284" s="39"/>
      <c r="H284" s="15">
        <f>H285/H283</f>
        <v>3947.3625000000002</v>
      </c>
      <c r="I284" s="31" t="s">
        <v>168</v>
      </c>
      <c r="J284" s="31" t="s">
        <v>168</v>
      </c>
      <c r="K284" s="31" t="s">
        <v>168</v>
      </c>
      <c r="L284" s="31" t="s">
        <v>168</v>
      </c>
      <c r="M284" s="15">
        <f>M285/M283</f>
        <v>3947.3684210526317</v>
      </c>
      <c r="N284" s="15">
        <f>N285/N283</f>
        <v>3947.3625000000002</v>
      </c>
      <c r="O284" s="113"/>
      <c r="P284" s="128"/>
      <c r="Q284" s="15">
        <f t="shared" ref="Q284:S284" si="91">Q286/Q283</f>
        <v>4105.2631578947367</v>
      </c>
      <c r="R284" s="15">
        <f t="shared" si="91"/>
        <v>3222.2222222222222</v>
      </c>
      <c r="S284" s="15">
        <f t="shared" si="91"/>
        <v>3222.2222222222222</v>
      </c>
      <c r="T284" s="23" t="e">
        <f>#REF!+#REF!+H284+Q284+R284+S284</f>
        <v>#REF!</v>
      </c>
      <c r="U284" s="23"/>
      <c r="V284" s="23"/>
      <c r="W284" s="23"/>
      <c r="X284" s="23"/>
      <c r="Y284" s="23"/>
      <c r="Z284" s="23"/>
      <c r="AA284" s="23"/>
      <c r="AB284" s="23"/>
    </row>
    <row r="285" spans="1:28" ht="31.5" x14ac:dyDescent="0.25">
      <c r="A285" s="117"/>
      <c r="B285" s="28" t="s">
        <v>281</v>
      </c>
      <c r="C285" s="39"/>
      <c r="D285" s="39"/>
      <c r="E285" s="39"/>
      <c r="F285" s="39"/>
      <c r="G285" s="39"/>
      <c r="H285" s="15">
        <f>SUM(H286:H290)</f>
        <v>31578.9</v>
      </c>
      <c r="I285" s="15">
        <f t="shared" ref="I285:M285" si="92">SUM(I286:I290)</f>
        <v>0</v>
      </c>
      <c r="J285" s="15">
        <f>SUM(J286:J290)</f>
        <v>3115.5526315789475</v>
      </c>
      <c r="K285" s="15">
        <f t="shared" si="92"/>
        <v>5032.8157894736842</v>
      </c>
      <c r="L285" s="15">
        <f t="shared" si="92"/>
        <v>23430.57894736842</v>
      </c>
      <c r="M285" s="15">
        <f t="shared" si="92"/>
        <v>31578.947368421053</v>
      </c>
      <c r="N285" s="15">
        <f t="shared" ref="N285" si="93">SUM(N286:N290)</f>
        <v>31578.9</v>
      </c>
      <c r="O285" s="113"/>
      <c r="P285" s="128"/>
      <c r="Q285" s="15">
        <f t="shared" ref="Q285:S285" si="94">SUM(Q286:Q290)</f>
        <v>82105.3</v>
      </c>
      <c r="R285" s="15">
        <f t="shared" si="94"/>
        <v>213684.2</v>
      </c>
      <c r="S285" s="15">
        <f t="shared" si="94"/>
        <v>213684.2</v>
      </c>
      <c r="T285" s="23" t="e">
        <f>#REF!+#REF!+H285+Q285+R285+S285</f>
        <v>#REF!</v>
      </c>
      <c r="U285" s="23"/>
      <c r="V285" s="23"/>
      <c r="W285" s="23"/>
      <c r="X285" s="23"/>
      <c r="Y285" s="23"/>
      <c r="Z285" s="23"/>
      <c r="AA285" s="23"/>
      <c r="AB285" s="23"/>
    </row>
    <row r="286" spans="1:28" x14ac:dyDescent="0.25">
      <c r="A286" s="117"/>
      <c r="B286" s="28" t="s">
        <v>285</v>
      </c>
      <c r="C286" s="72" t="s">
        <v>106</v>
      </c>
      <c r="D286" s="72" t="s">
        <v>220</v>
      </c>
      <c r="E286" s="72" t="s">
        <v>171</v>
      </c>
      <c r="F286" s="73" t="s">
        <v>229</v>
      </c>
      <c r="G286" s="43" t="s">
        <v>108</v>
      </c>
      <c r="H286" s="15">
        <v>30000</v>
      </c>
      <c r="I286" s="15">
        <v>0</v>
      </c>
      <c r="J286" s="15">
        <v>2959.7750000000001</v>
      </c>
      <c r="K286" s="15">
        <v>4781.1750000000002</v>
      </c>
      <c r="L286" s="15">
        <v>22259.05</v>
      </c>
      <c r="M286" s="15">
        <v>30000</v>
      </c>
      <c r="N286" s="15">
        <v>30000</v>
      </c>
      <c r="O286" s="113"/>
      <c r="P286" s="128"/>
      <c r="Q286" s="15">
        <v>78000</v>
      </c>
      <c r="R286" s="15">
        <v>203000</v>
      </c>
      <c r="S286" s="15">
        <v>203000</v>
      </c>
      <c r="T286" s="23" t="e">
        <f>#REF!+#REF!+H286+Q286+R286+S286</f>
        <v>#REF!</v>
      </c>
      <c r="U286" s="23"/>
      <c r="V286" s="23"/>
      <c r="W286" s="23"/>
      <c r="X286" s="23"/>
      <c r="Y286" s="23"/>
      <c r="Z286" s="23"/>
      <c r="AA286" s="23"/>
      <c r="AB286" s="23"/>
    </row>
    <row r="287" spans="1:28" x14ac:dyDescent="0.25">
      <c r="A287" s="117"/>
      <c r="B287" s="28" t="s">
        <v>282</v>
      </c>
      <c r="C287" s="39"/>
      <c r="D287" s="39"/>
      <c r="E287" s="39"/>
      <c r="F287" s="39"/>
      <c r="G287" s="39"/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13"/>
      <c r="P287" s="128"/>
      <c r="Q287" s="15">
        <v>0</v>
      </c>
      <c r="R287" s="15">
        <v>0</v>
      </c>
      <c r="S287" s="15">
        <v>0</v>
      </c>
      <c r="T287" s="23" t="e">
        <f>#REF!+#REF!+H287+Q287+R287+S287</f>
        <v>#REF!</v>
      </c>
      <c r="U287" s="23"/>
      <c r="V287" s="23"/>
      <c r="W287" s="23"/>
      <c r="X287" s="23"/>
      <c r="Y287" s="23"/>
      <c r="Z287" s="23"/>
      <c r="AA287" s="23"/>
      <c r="AB287" s="23"/>
    </row>
    <row r="288" spans="1:28" x14ac:dyDescent="0.25">
      <c r="A288" s="117"/>
      <c r="B288" s="28" t="s">
        <v>286</v>
      </c>
      <c r="C288" s="31" t="s">
        <v>168</v>
      </c>
      <c r="D288" s="31" t="s">
        <v>168</v>
      </c>
      <c r="E288" s="31" t="s">
        <v>168</v>
      </c>
      <c r="F288" s="31" t="s">
        <v>168</v>
      </c>
      <c r="G288" s="39"/>
      <c r="H288" s="15">
        <v>1578.9</v>
      </c>
      <c r="I288" s="15">
        <v>0</v>
      </c>
      <c r="J288" s="15">
        <f>J286/95*5</f>
        <v>155.77763157894739</v>
      </c>
      <c r="K288" s="15">
        <f t="shared" ref="K288:L288" si="95">K286/95*5</f>
        <v>251.64078947368424</v>
      </c>
      <c r="L288" s="15">
        <f t="shared" si="95"/>
        <v>1171.5289473684211</v>
      </c>
      <c r="M288" s="15">
        <f>M286/95*5</f>
        <v>1578.9473684210525</v>
      </c>
      <c r="N288" s="15">
        <v>1578.9</v>
      </c>
      <c r="O288" s="113"/>
      <c r="P288" s="128"/>
      <c r="Q288" s="15">
        <v>4105.3</v>
      </c>
      <c r="R288" s="15">
        <v>10684.2</v>
      </c>
      <c r="S288" s="15">
        <v>10684.2</v>
      </c>
      <c r="T288" s="23" t="e">
        <f>#REF!+#REF!+H288+Q288+R288+S288</f>
        <v>#REF!</v>
      </c>
      <c r="U288" s="23"/>
      <c r="V288" s="23"/>
      <c r="W288" s="23"/>
      <c r="X288" s="23"/>
      <c r="Y288" s="23"/>
      <c r="Z288" s="23"/>
      <c r="AA288" s="23"/>
      <c r="AB288" s="23"/>
    </row>
    <row r="289" spans="1:28" x14ac:dyDescent="0.25">
      <c r="A289" s="117"/>
      <c r="B289" s="28" t="s">
        <v>287</v>
      </c>
      <c r="C289" s="31" t="s">
        <v>168</v>
      </c>
      <c r="D289" s="31" t="s">
        <v>168</v>
      </c>
      <c r="E289" s="31" t="s">
        <v>168</v>
      </c>
      <c r="F289" s="31" t="s">
        <v>168</v>
      </c>
      <c r="G289" s="39"/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13"/>
      <c r="P289" s="128"/>
      <c r="Q289" s="15"/>
      <c r="R289" s="15"/>
      <c r="S289" s="15"/>
      <c r="T289" s="23"/>
      <c r="U289" s="23"/>
      <c r="V289" s="23"/>
      <c r="W289" s="23"/>
      <c r="X289" s="23"/>
      <c r="Y289" s="23"/>
      <c r="Z289" s="23"/>
      <c r="AA289" s="23"/>
      <c r="AB289" s="23"/>
    </row>
    <row r="290" spans="1:28" x14ac:dyDescent="0.25">
      <c r="A290" s="117"/>
      <c r="B290" s="28" t="s">
        <v>284</v>
      </c>
      <c r="C290" s="39"/>
      <c r="D290" s="39"/>
      <c r="E290" s="39"/>
      <c r="F290" s="39"/>
      <c r="G290" s="39"/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13"/>
      <c r="P290" s="129"/>
      <c r="Q290" s="15">
        <v>0</v>
      </c>
      <c r="R290" s="15">
        <v>0</v>
      </c>
      <c r="S290" s="15">
        <v>0</v>
      </c>
      <c r="T290" s="23" t="e">
        <f>#REF!+#REF!+H290+Q290+R290+S290</f>
        <v>#REF!</v>
      </c>
      <c r="U290" s="23"/>
      <c r="V290" s="23"/>
      <c r="W290" s="23"/>
      <c r="X290" s="23"/>
      <c r="Y290" s="23"/>
      <c r="Z290" s="23"/>
      <c r="AA290" s="23"/>
      <c r="AB290" s="23"/>
    </row>
    <row r="291" spans="1:28" x14ac:dyDescent="0.25">
      <c r="A291" s="107" t="s">
        <v>175</v>
      </c>
      <c r="B291" s="28" t="s">
        <v>288</v>
      </c>
      <c r="C291" s="49"/>
      <c r="D291" s="50"/>
      <c r="E291" s="50"/>
      <c r="F291" s="50"/>
      <c r="G291" s="51"/>
      <c r="H291" s="71">
        <f>SUM(H292:H296)</f>
        <v>31578.9</v>
      </c>
      <c r="I291" s="71">
        <f t="shared" ref="I291:N291" si="96">SUM(I292:I296)</f>
        <v>0</v>
      </c>
      <c r="J291" s="71">
        <f t="shared" si="96"/>
        <v>3115.5526315789475</v>
      </c>
      <c r="K291" s="71">
        <f>SUM(K292:K296)</f>
        <v>5032.8157894736842</v>
      </c>
      <c r="L291" s="71">
        <f t="shared" si="96"/>
        <v>23430.57894736842</v>
      </c>
      <c r="M291" s="71">
        <f>SUM(M292:M296)</f>
        <v>31578.947368421053</v>
      </c>
      <c r="N291" s="71">
        <f t="shared" si="96"/>
        <v>31578.9</v>
      </c>
      <c r="O291" s="113"/>
      <c r="P291" s="107"/>
      <c r="Q291" s="15"/>
      <c r="R291" s="15"/>
      <c r="S291" s="15"/>
      <c r="T291" s="23"/>
      <c r="U291" s="23"/>
      <c r="V291" s="23"/>
      <c r="W291" s="23"/>
      <c r="X291" s="23"/>
      <c r="Y291" s="23"/>
      <c r="Z291" s="23"/>
      <c r="AA291" s="23"/>
      <c r="AB291" s="23"/>
    </row>
    <row r="292" spans="1:28" x14ac:dyDescent="0.25">
      <c r="A292" s="128"/>
      <c r="B292" s="28" t="s">
        <v>285</v>
      </c>
      <c r="C292" s="32"/>
      <c r="D292" s="32"/>
      <c r="E292" s="32"/>
      <c r="F292" s="32"/>
      <c r="G292" s="32"/>
      <c r="H292" s="15">
        <f>H286</f>
        <v>30000</v>
      </c>
      <c r="I292" s="15">
        <f t="shared" ref="I292:N292" si="97">I286</f>
        <v>0</v>
      </c>
      <c r="J292" s="15">
        <f t="shared" si="97"/>
        <v>2959.7750000000001</v>
      </c>
      <c r="K292" s="15">
        <f t="shared" si="97"/>
        <v>4781.1750000000002</v>
      </c>
      <c r="L292" s="15">
        <f t="shared" si="97"/>
        <v>22259.05</v>
      </c>
      <c r="M292" s="15">
        <f t="shared" si="97"/>
        <v>30000</v>
      </c>
      <c r="N292" s="15">
        <f t="shared" si="97"/>
        <v>30000</v>
      </c>
      <c r="O292" s="113"/>
      <c r="P292" s="108"/>
      <c r="Q292" s="15"/>
      <c r="R292" s="15"/>
      <c r="S292" s="15"/>
      <c r="T292" s="23"/>
      <c r="U292" s="23"/>
      <c r="V292" s="23"/>
      <c r="W292" s="23"/>
      <c r="X292" s="23"/>
      <c r="Y292" s="23"/>
      <c r="Z292" s="23"/>
      <c r="AA292" s="23"/>
      <c r="AB292" s="23"/>
    </row>
    <row r="293" spans="1:28" x14ac:dyDescent="0.25">
      <c r="A293" s="128"/>
      <c r="B293" s="28" t="s">
        <v>14</v>
      </c>
      <c r="C293" s="39"/>
      <c r="D293" s="39"/>
      <c r="E293" s="39"/>
      <c r="F293" s="39"/>
      <c r="G293" s="39"/>
      <c r="H293" s="15">
        <f t="shared" ref="H293:N293" si="98">H287</f>
        <v>0</v>
      </c>
      <c r="I293" s="15">
        <f t="shared" si="98"/>
        <v>0</v>
      </c>
      <c r="J293" s="15">
        <f t="shared" si="98"/>
        <v>0</v>
      </c>
      <c r="K293" s="15">
        <f t="shared" si="98"/>
        <v>0</v>
      </c>
      <c r="L293" s="15">
        <f t="shared" si="98"/>
        <v>0</v>
      </c>
      <c r="M293" s="15">
        <f t="shared" si="98"/>
        <v>0</v>
      </c>
      <c r="N293" s="15">
        <f t="shared" si="98"/>
        <v>0</v>
      </c>
      <c r="O293" s="113"/>
      <c r="P293" s="108"/>
      <c r="Q293" s="15"/>
      <c r="R293" s="15"/>
      <c r="S293" s="15"/>
      <c r="T293" s="23"/>
      <c r="U293" s="23"/>
      <c r="V293" s="23"/>
      <c r="W293" s="23"/>
      <c r="X293" s="23"/>
      <c r="Y293" s="23"/>
      <c r="Z293" s="23"/>
      <c r="AA293" s="23"/>
      <c r="AB293" s="23"/>
    </row>
    <row r="294" spans="1:28" x14ac:dyDescent="0.25">
      <c r="A294" s="128"/>
      <c r="B294" s="28" t="s">
        <v>286</v>
      </c>
      <c r="C294" s="31" t="s">
        <v>168</v>
      </c>
      <c r="D294" s="31" t="s">
        <v>168</v>
      </c>
      <c r="E294" s="31" t="s">
        <v>168</v>
      </c>
      <c r="F294" s="31" t="s">
        <v>168</v>
      </c>
      <c r="G294" s="39"/>
      <c r="H294" s="15">
        <f t="shared" ref="H294:N294" si="99">H288</f>
        <v>1578.9</v>
      </c>
      <c r="I294" s="15">
        <f t="shared" si="99"/>
        <v>0</v>
      </c>
      <c r="J294" s="15">
        <f t="shared" si="99"/>
        <v>155.77763157894739</v>
      </c>
      <c r="K294" s="15">
        <f t="shared" si="99"/>
        <v>251.64078947368424</v>
      </c>
      <c r="L294" s="15">
        <f t="shared" si="99"/>
        <v>1171.5289473684211</v>
      </c>
      <c r="M294" s="15">
        <f t="shared" si="99"/>
        <v>1578.9473684210525</v>
      </c>
      <c r="N294" s="15">
        <f t="shared" si="99"/>
        <v>1578.9</v>
      </c>
      <c r="O294" s="113"/>
      <c r="P294" s="108"/>
      <c r="Q294" s="15"/>
      <c r="R294" s="15"/>
      <c r="S294" s="15"/>
      <c r="T294" s="23"/>
      <c r="U294" s="23"/>
      <c r="V294" s="23"/>
      <c r="W294" s="23"/>
      <c r="X294" s="23"/>
      <c r="Y294" s="23"/>
      <c r="Z294" s="23"/>
      <c r="AA294" s="23"/>
      <c r="AB294" s="23"/>
    </row>
    <row r="295" spans="1:28" x14ac:dyDescent="0.25">
      <c r="A295" s="128"/>
      <c r="B295" s="28" t="s">
        <v>287</v>
      </c>
      <c r="C295" s="31" t="s">
        <v>168</v>
      </c>
      <c r="D295" s="31" t="s">
        <v>168</v>
      </c>
      <c r="E295" s="31" t="s">
        <v>168</v>
      </c>
      <c r="F295" s="31" t="s">
        <v>168</v>
      </c>
      <c r="G295" s="39"/>
      <c r="H295" s="15">
        <f t="shared" ref="H295:N296" si="100">H289</f>
        <v>0</v>
      </c>
      <c r="I295" s="15">
        <f t="shared" si="100"/>
        <v>0</v>
      </c>
      <c r="J295" s="15">
        <f t="shared" si="100"/>
        <v>0</v>
      </c>
      <c r="K295" s="15">
        <f t="shared" si="100"/>
        <v>0</v>
      </c>
      <c r="L295" s="15">
        <f t="shared" si="100"/>
        <v>0</v>
      </c>
      <c r="M295" s="15">
        <f t="shared" si="100"/>
        <v>0</v>
      </c>
      <c r="N295" s="15">
        <f t="shared" si="100"/>
        <v>0</v>
      </c>
      <c r="O295" s="113"/>
      <c r="P295" s="108"/>
      <c r="Q295" s="15"/>
      <c r="R295" s="15"/>
      <c r="S295" s="15"/>
      <c r="T295" s="23"/>
      <c r="U295" s="23"/>
      <c r="V295" s="23"/>
      <c r="W295" s="23"/>
      <c r="X295" s="23"/>
      <c r="Y295" s="23"/>
      <c r="Z295" s="23"/>
      <c r="AA295" s="23"/>
      <c r="AB295" s="23"/>
    </row>
    <row r="296" spans="1:28" x14ac:dyDescent="0.25">
      <c r="A296" s="129"/>
      <c r="B296" s="28" t="s">
        <v>284</v>
      </c>
      <c r="C296" s="39"/>
      <c r="D296" s="39"/>
      <c r="E296" s="39"/>
      <c r="F296" s="39"/>
      <c r="G296" s="39"/>
      <c r="H296" s="15">
        <f t="shared" si="100"/>
        <v>0</v>
      </c>
      <c r="I296" s="15">
        <f t="shared" si="100"/>
        <v>0</v>
      </c>
      <c r="J296" s="15">
        <f t="shared" si="100"/>
        <v>0</v>
      </c>
      <c r="K296" s="15">
        <f t="shared" si="100"/>
        <v>0</v>
      </c>
      <c r="L296" s="15">
        <f t="shared" si="100"/>
        <v>0</v>
      </c>
      <c r="M296" s="15">
        <f t="shared" si="100"/>
        <v>0</v>
      </c>
      <c r="N296" s="15">
        <f t="shared" si="100"/>
        <v>0</v>
      </c>
      <c r="O296" s="113"/>
      <c r="P296" s="108"/>
      <c r="Q296" s="15"/>
      <c r="R296" s="15"/>
      <c r="S296" s="15"/>
      <c r="T296" s="23"/>
      <c r="U296" s="23"/>
      <c r="V296" s="23"/>
      <c r="W296" s="23"/>
      <c r="X296" s="23"/>
      <c r="Y296" s="23"/>
      <c r="Z296" s="23"/>
      <c r="AA296" s="23"/>
      <c r="AB296" s="23"/>
    </row>
    <row r="297" spans="1:28" x14ac:dyDescent="0.25">
      <c r="A297" s="117" t="s">
        <v>294</v>
      </c>
      <c r="B297" s="28" t="s">
        <v>288</v>
      </c>
      <c r="C297" s="32"/>
      <c r="D297" s="32"/>
      <c r="E297" s="32"/>
      <c r="F297" s="47"/>
      <c r="G297" s="35"/>
      <c r="H297" s="71">
        <f>SUM(H298:H302)</f>
        <v>31578.9</v>
      </c>
      <c r="I297" s="71">
        <f t="shared" ref="I297:N297" si="101">SUM(I298:I302)</f>
        <v>0</v>
      </c>
      <c r="J297" s="71">
        <f t="shared" si="101"/>
        <v>3115.5526315789475</v>
      </c>
      <c r="K297" s="71">
        <f t="shared" si="101"/>
        <v>5032.8157894736842</v>
      </c>
      <c r="L297" s="71">
        <f t="shared" si="101"/>
        <v>23430.57894736842</v>
      </c>
      <c r="M297" s="71">
        <f t="shared" si="101"/>
        <v>31578.947368421053</v>
      </c>
      <c r="N297" s="71">
        <f t="shared" si="101"/>
        <v>31578.9</v>
      </c>
      <c r="O297" s="163"/>
      <c r="P297" s="113"/>
      <c r="Q297" s="15">
        <f t="shared" ref="Q297:S297" si="102">SUM(Q298:Q302)</f>
        <v>82105.3</v>
      </c>
      <c r="R297" s="15">
        <f t="shared" si="102"/>
        <v>213684.2</v>
      </c>
      <c r="S297" s="15">
        <f t="shared" si="102"/>
        <v>213684.2</v>
      </c>
      <c r="T297" s="23" t="e">
        <f>#REF!+#REF!+H297+Q297+R297+S297</f>
        <v>#REF!</v>
      </c>
      <c r="U297" s="23"/>
      <c r="V297" s="23"/>
      <c r="W297" s="23"/>
      <c r="X297" s="23"/>
      <c r="Y297" s="23"/>
      <c r="Z297" s="23"/>
      <c r="AA297" s="23"/>
      <c r="AB297" s="23"/>
    </row>
    <row r="298" spans="1:28" x14ac:dyDescent="0.25">
      <c r="A298" s="117"/>
      <c r="B298" s="28" t="s">
        <v>285</v>
      </c>
      <c r="C298" s="72"/>
      <c r="D298" s="72"/>
      <c r="E298" s="72"/>
      <c r="F298" s="73"/>
      <c r="G298" s="43"/>
      <c r="H298" s="71">
        <f>H286</f>
        <v>30000</v>
      </c>
      <c r="I298" s="71">
        <v>0</v>
      </c>
      <c r="J298" s="71">
        <f>J286</f>
        <v>2959.7750000000001</v>
      </c>
      <c r="K298" s="71">
        <f t="shared" ref="K298:N298" si="103">K286</f>
        <v>4781.1750000000002</v>
      </c>
      <c r="L298" s="71">
        <f t="shared" si="103"/>
        <v>22259.05</v>
      </c>
      <c r="M298" s="71">
        <f t="shared" si="103"/>
        <v>30000</v>
      </c>
      <c r="N298" s="71">
        <f t="shared" si="103"/>
        <v>30000</v>
      </c>
      <c r="O298" s="163"/>
      <c r="P298" s="113"/>
      <c r="Q298" s="15">
        <v>78000</v>
      </c>
      <c r="R298" s="15">
        <v>203000</v>
      </c>
      <c r="S298" s="15">
        <v>203000</v>
      </c>
      <c r="T298" s="23" t="e">
        <f>#REF!+#REF!+H298+Q298+R298+S298</f>
        <v>#REF!</v>
      </c>
      <c r="U298" s="23"/>
      <c r="V298" s="23"/>
      <c r="W298" s="23"/>
      <c r="X298" s="23"/>
      <c r="Y298" s="23"/>
      <c r="Z298" s="23"/>
      <c r="AA298" s="23"/>
      <c r="AB298" s="23"/>
    </row>
    <row r="299" spans="1:28" x14ac:dyDescent="0.25">
      <c r="A299" s="117"/>
      <c r="B299" s="28" t="s">
        <v>282</v>
      </c>
      <c r="C299" s="39"/>
      <c r="D299" s="39"/>
      <c r="E299" s="39"/>
      <c r="F299" s="39"/>
      <c r="G299" s="39"/>
      <c r="H299" s="71">
        <f t="shared" ref="H299:H302" si="104">SUM(I299:L299)</f>
        <v>0</v>
      </c>
      <c r="I299" s="71">
        <v>0</v>
      </c>
      <c r="J299" s="71">
        <v>0</v>
      </c>
      <c r="K299" s="71">
        <v>0</v>
      </c>
      <c r="L299" s="71">
        <v>0</v>
      </c>
      <c r="M299" s="71">
        <v>0</v>
      </c>
      <c r="N299" s="71">
        <v>0</v>
      </c>
      <c r="O299" s="163"/>
      <c r="P299" s="113"/>
      <c r="Q299" s="15">
        <v>0</v>
      </c>
      <c r="R299" s="15">
        <v>0</v>
      </c>
      <c r="S299" s="15">
        <v>0</v>
      </c>
      <c r="T299" s="23" t="e">
        <f>#REF!+#REF!+H299+Q299+R299+S299</f>
        <v>#REF!</v>
      </c>
      <c r="U299" s="23"/>
      <c r="V299" s="23"/>
      <c r="W299" s="23"/>
      <c r="X299" s="23"/>
      <c r="Y299" s="23"/>
      <c r="Z299" s="23"/>
      <c r="AA299" s="23"/>
      <c r="AB299" s="23"/>
    </row>
    <row r="300" spans="1:28" x14ac:dyDescent="0.25">
      <c r="A300" s="117"/>
      <c r="B300" s="28" t="s">
        <v>286</v>
      </c>
      <c r="C300" s="31" t="s">
        <v>168</v>
      </c>
      <c r="D300" s="31" t="s">
        <v>168</v>
      </c>
      <c r="E300" s="31" t="s">
        <v>168</v>
      </c>
      <c r="F300" s="31" t="s">
        <v>168</v>
      </c>
      <c r="G300" s="39"/>
      <c r="H300" s="71">
        <f>H288</f>
        <v>1578.9</v>
      </c>
      <c r="I300" s="71">
        <v>0</v>
      </c>
      <c r="J300" s="71">
        <f>J288</f>
        <v>155.77763157894739</v>
      </c>
      <c r="K300" s="71">
        <f t="shared" ref="K300:N300" si="105">K288</f>
        <v>251.64078947368424</v>
      </c>
      <c r="L300" s="71">
        <f t="shared" si="105"/>
        <v>1171.5289473684211</v>
      </c>
      <c r="M300" s="71">
        <f t="shared" si="105"/>
        <v>1578.9473684210525</v>
      </c>
      <c r="N300" s="71">
        <f t="shared" si="105"/>
        <v>1578.9</v>
      </c>
      <c r="O300" s="163"/>
      <c r="P300" s="113"/>
      <c r="Q300" s="15">
        <f>Q288</f>
        <v>4105.3</v>
      </c>
      <c r="R300" s="15">
        <f t="shared" ref="R300:S300" si="106">R288</f>
        <v>10684.2</v>
      </c>
      <c r="S300" s="15">
        <f t="shared" si="106"/>
        <v>10684.2</v>
      </c>
      <c r="T300" s="23" t="e">
        <f>#REF!+#REF!+H300+Q300+R300+S300</f>
        <v>#REF!</v>
      </c>
      <c r="U300" s="23"/>
      <c r="V300" s="23"/>
      <c r="W300" s="23"/>
      <c r="X300" s="23"/>
      <c r="Y300" s="23"/>
      <c r="Z300" s="23"/>
      <c r="AA300" s="23"/>
      <c r="AB300" s="23"/>
    </row>
    <row r="301" spans="1:28" x14ac:dyDescent="0.25">
      <c r="A301" s="117"/>
      <c r="B301" s="28" t="s">
        <v>287</v>
      </c>
      <c r="C301" s="31" t="s">
        <v>168</v>
      </c>
      <c r="D301" s="31" t="s">
        <v>168</v>
      </c>
      <c r="E301" s="31" t="s">
        <v>168</v>
      </c>
      <c r="F301" s="31" t="s">
        <v>168</v>
      </c>
      <c r="G301" s="39"/>
      <c r="H301" s="71">
        <f t="shared" ref="H301" si="107">SUM(I301:L301)</f>
        <v>0</v>
      </c>
      <c r="I301" s="71">
        <v>0</v>
      </c>
      <c r="J301" s="71">
        <v>0</v>
      </c>
      <c r="K301" s="71">
        <v>0</v>
      </c>
      <c r="L301" s="71">
        <v>0</v>
      </c>
      <c r="M301" s="71">
        <v>0</v>
      </c>
      <c r="N301" s="71">
        <v>0</v>
      </c>
      <c r="O301" s="163"/>
      <c r="P301" s="113"/>
      <c r="Q301" s="15"/>
      <c r="R301" s="15"/>
      <c r="S301" s="15"/>
      <c r="T301" s="23"/>
      <c r="U301" s="23"/>
      <c r="V301" s="23"/>
      <c r="W301" s="23"/>
      <c r="X301" s="23"/>
      <c r="Y301" s="23"/>
      <c r="Z301" s="23"/>
      <c r="AA301" s="23"/>
      <c r="AB301" s="23"/>
    </row>
    <row r="302" spans="1:28" x14ac:dyDescent="0.25">
      <c r="A302" s="117"/>
      <c r="B302" s="28" t="s">
        <v>284</v>
      </c>
      <c r="C302" s="39"/>
      <c r="D302" s="39"/>
      <c r="E302" s="39"/>
      <c r="F302" s="39"/>
      <c r="G302" s="39"/>
      <c r="H302" s="71">
        <f t="shared" si="104"/>
        <v>0</v>
      </c>
      <c r="I302" s="71">
        <v>0</v>
      </c>
      <c r="J302" s="71">
        <v>0</v>
      </c>
      <c r="K302" s="71">
        <v>0</v>
      </c>
      <c r="L302" s="71">
        <v>0</v>
      </c>
      <c r="M302" s="71">
        <v>0</v>
      </c>
      <c r="N302" s="71">
        <v>0</v>
      </c>
      <c r="O302" s="163"/>
      <c r="P302" s="113"/>
      <c r="Q302" s="27">
        <v>0</v>
      </c>
      <c r="R302" s="27">
        <v>0</v>
      </c>
      <c r="S302" s="27">
        <v>0</v>
      </c>
      <c r="T302" s="23" t="e">
        <f>#REF!+#REF!+H302+Q302+R302+S302</f>
        <v>#REF!</v>
      </c>
      <c r="U302" s="23"/>
      <c r="V302" s="23"/>
      <c r="W302" s="23"/>
      <c r="X302" s="23"/>
      <c r="Y302" s="23"/>
      <c r="Z302" s="23"/>
      <c r="AA302" s="23"/>
      <c r="AB302" s="23"/>
    </row>
    <row r="303" spans="1:28" x14ac:dyDescent="0.25">
      <c r="A303" s="171" t="s">
        <v>19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27"/>
      <c r="R303" s="27"/>
      <c r="S303" s="27"/>
      <c r="T303" s="23" t="e">
        <f>#REF!+#REF!+H303+Q303+R303+S303</f>
        <v>#REF!</v>
      </c>
      <c r="U303" s="23"/>
      <c r="V303" s="23"/>
      <c r="W303" s="23"/>
      <c r="X303" s="23"/>
      <c r="Y303" s="23"/>
      <c r="Z303" s="23"/>
      <c r="AA303" s="23"/>
      <c r="AB303" s="23"/>
    </row>
    <row r="304" spans="1:28" x14ac:dyDescent="0.25">
      <c r="A304" s="125" t="s">
        <v>20</v>
      </c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7"/>
      <c r="Q304" s="27"/>
      <c r="R304" s="27"/>
      <c r="S304" s="27"/>
      <c r="T304" s="23" t="e">
        <f>#REF!+#REF!+H304+Q304+R304+S304</f>
        <v>#REF!</v>
      </c>
      <c r="U304" s="23"/>
      <c r="V304" s="23"/>
      <c r="W304" s="23"/>
      <c r="X304" s="23"/>
      <c r="Y304" s="23"/>
      <c r="Z304" s="23"/>
      <c r="AA304" s="23"/>
      <c r="AB304" s="23"/>
    </row>
    <row r="305" spans="1:28" x14ac:dyDescent="0.25">
      <c r="A305" s="156" t="s">
        <v>162</v>
      </c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 s="27"/>
      <c r="R305" s="27"/>
      <c r="S305" s="27"/>
      <c r="T305" s="23" t="e">
        <f>#REF!+#REF!+H305+Q305+R305+S305</f>
        <v>#REF!</v>
      </c>
      <c r="U305" s="23"/>
      <c r="V305" s="23"/>
      <c r="W305" s="23"/>
      <c r="X305" s="23"/>
      <c r="Y305" s="23"/>
      <c r="Z305" s="23"/>
      <c r="AA305" s="23"/>
      <c r="AB305" s="23"/>
    </row>
    <row r="306" spans="1:28" ht="133.5" customHeight="1" x14ac:dyDescent="0.25">
      <c r="A306" s="160" t="s">
        <v>205</v>
      </c>
      <c r="B306" s="74" t="s">
        <v>232</v>
      </c>
      <c r="C306" s="28"/>
      <c r="D306" s="28"/>
      <c r="E306" s="28"/>
      <c r="F306" s="28"/>
      <c r="G306" s="28"/>
      <c r="H306" s="101">
        <v>0</v>
      </c>
      <c r="I306" s="101">
        <v>0</v>
      </c>
      <c r="J306" s="101">
        <v>0</v>
      </c>
      <c r="K306" s="101">
        <v>0</v>
      </c>
      <c r="L306" s="75">
        <v>0</v>
      </c>
      <c r="M306" s="101">
        <v>0</v>
      </c>
      <c r="N306" s="101">
        <v>76</v>
      </c>
      <c r="O306" s="118"/>
      <c r="P306" s="118" t="s">
        <v>266</v>
      </c>
      <c r="Q306" s="27"/>
      <c r="R306" s="27"/>
      <c r="S306" s="27"/>
      <c r="T306" s="23"/>
      <c r="U306" s="23"/>
      <c r="V306" s="23"/>
      <c r="W306" s="23"/>
      <c r="X306" s="23"/>
      <c r="Y306" s="23"/>
      <c r="Z306" s="23"/>
      <c r="AA306" s="23"/>
      <c r="AB306" s="23"/>
    </row>
    <row r="307" spans="1:28" x14ac:dyDescent="0.25">
      <c r="A307" s="161"/>
      <c r="B307" s="28" t="s">
        <v>13</v>
      </c>
      <c r="C307" s="28"/>
      <c r="D307" s="28"/>
      <c r="E307" s="28"/>
      <c r="F307" s="28"/>
      <c r="G307" s="28"/>
      <c r="H307" s="17"/>
      <c r="I307" s="31" t="s">
        <v>168</v>
      </c>
      <c r="J307" s="31" t="s">
        <v>168</v>
      </c>
      <c r="K307" s="31" t="s">
        <v>168</v>
      </c>
      <c r="L307" s="31" t="s">
        <v>168</v>
      </c>
      <c r="M307" s="76" t="s">
        <v>61</v>
      </c>
      <c r="N307" s="76" t="s">
        <v>61</v>
      </c>
      <c r="O307" s="119"/>
      <c r="P307" s="119"/>
      <c r="Q307" s="27"/>
      <c r="R307" s="27"/>
      <c r="S307" s="27"/>
      <c r="T307" s="23"/>
      <c r="U307" s="23"/>
      <c r="V307" s="23"/>
      <c r="W307" s="23"/>
      <c r="X307" s="23"/>
      <c r="Y307" s="23"/>
      <c r="Z307" s="23"/>
      <c r="AA307" s="23"/>
      <c r="AB307" s="23"/>
    </row>
    <row r="308" spans="1:28" ht="31.5" x14ac:dyDescent="0.25">
      <c r="A308" s="161"/>
      <c r="B308" s="28" t="s">
        <v>281</v>
      </c>
      <c r="C308" s="28"/>
      <c r="D308" s="28"/>
      <c r="E308" s="28"/>
      <c r="F308" s="28"/>
      <c r="G308" s="28"/>
      <c r="H308" s="17">
        <f>SUM(H309:H313)</f>
        <v>0</v>
      </c>
      <c r="I308" s="17">
        <f t="shared" ref="I308:N308" si="108">I309+I311</f>
        <v>0</v>
      </c>
      <c r="J308" s="17">
        <f t="shared" si="108"/>
        <v>0</v>
      </c>
      <c r="K308" s="17">
        <f t="shared" si="108"/>
        <v>0</v>
      </c>
      <c r="L308" s="17">
        <f t="shared" si="108"/>
        <v>0</v>
      </c>
      <c r="M308" s="17">
        <f>M309+M311</f>
        <v>0</v>
      </c>
      <c r="N308" s="17">
        <f t="shared" si="108"/>
        <v>157894.70000000001</v>
      </c>
      <c r="O308" s="119"/>
      <c r="P308" s="119"/>
      <c r="Q308" s="27"/>
      <c r="R308" s="27"/>
      <c r="S308" s="27"/>
      <c r="T308" s="23"/>
      <c r="U308" s="23"/>
      <c r="V308" s="23"/>
      <c r="W308" s="23"/>
      <c r="X308" s="23"/>
      <c r="Y308" s="23"/>
      <c r="Z308" s="23"/>
      <c r="AA308" s="23"/>
      <c r="AB308" s="23"/>
    </row>
    <row r="309" spans="1:28" x14ac:dyDescent="0.25">
      <c r="A309" s="161"/>
      <c r="B309" s="28" t="s">
        <v>17</v>
      </c>
      <c r="C309" s="32" t="s">
        <v>106</v>
      </c>
      <c r="D309" s="32" t="s">
        <v>220</v>
      </c>
      <c r="E309" s="32" t="s">
        <v>171</v>
      </c>
      <c r="F309" s="32" t="s">
        <v>230</v>
      </c>
      <c r="G309" s="32" t="s">
        <v>105</v>
      </c>
      <c r="H309" s="17">
        <f>SUM(I309:L309)</f>
        <v>0</v>
      </c>
      <c r="I309" s="15">
        <f t="shared" ref="I309:J309" si="109">SUM(I310:I314)</f>
        <v>0</v>
      </c>
      <c r="J309" s="15">
        <f t="shared" si="109"/>
        <v>0</v>
      </c>
      <c r="K309" s="15">
        <v>0</v>
      </c>
      <c r="L309" s="17">
        <v>0</v>
      </c>
      <c r="M309" s="17">
        <v>0</v>
      </c>
      <c r="N309" s="17">
        <v>150000</v>
      </c>
      <c r="O309" s="119"/>
      <c r="P309" s="119"/>
      <c r="Q309" s="27"/>
      <c r="R309" s="27"/>
      <c r="S309" s="27"/>
      <c r="T309" s="23"/>
      <c r="U309" s="23"/>
      <c r="V309" s="23"/>
      <c r="W309" s="23"/>
      <c r="X309" s="23"/>
      <c r="Y309" s="23"/>
      <c r="Z309" s="23"/>
      <c r="AA309" s="23"/>
      <c r="AB309" s="23"/>
    </row>
    <row r="310" spans="1:28" x14ac:dyDescent="0.25">
      <c r="A310" s="161"/>
      <c r="B310" s="28" t="s">
        <v>14</v>
      </c>
      <c r="C310" s="28"/>
      <c r="D310" s="28"/>
      <c r="E310" s="28"/>
      <c r="F310" s="28"/>
      <c r="G310" s="28"/>
      <c r="H310" s="17">
        <f t="shared" ref="H310:H313" si="110">SUM(I310:L310)</f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19"/>
      <c r="P310" s="119"/>
      <c r="Q310" s="27"/>
      <c r="R310" s="27"/>
      <c r="S310" s="27"/>
      <c r="T310" s="23"/>
      <c r="U310" s="23"/>
      <c r="V310" s="23"/>
      <c r="W310" s="23"/>
      <c r="X310" s="23"/>
      <c r="Y310" s="23"/>
      <c r="Z310" s="23"/>
      <c r="AA310" s="23"/>
      <c r="AB310" s="23"/>
    </row>
    <row r="311" spans="1:28" x14ac:dyDescent="0.25">
      <c r="A311" s="161"/>
      <c r="B311" s="28" t="s">
        <v>286</v>
      </c>
      <c r="C311" s="31" t="s">
        <v>168</v>
      </c>
      <c r="D311" s="31" t="s">
        <v>168</v>
      </c>
      <c r="E311" s="31" t="s">
        <v>168</v>
      </c>
      <c r="F311" s="31" t="s">
        <v>168</v>
      </c>
      <c r="G311" s="28"/>
      <c r="H311" s="17">
        <f t="shared" si="110"/>
        <v>0</v>
      </c>
      <c r="I311" s="15">
        <f t="shared" ref="I311:J311" si="111">SUM(I313:I316)</f>
        <v>0</v>
      </c>
      <c r="J311" s="15">
        <f t="shared" si="111"/>
        <v>0</v>
      </c>
      <c r="K311" s="15">
        <f>K309*5/95</f>
        <v>0</v>
      </c>
      <c r="L311" s="15">
        <f>L309*5/95</f>
        <v>0</v>
      </c>
      <c r="M311" s="17">
        <v>0</v>
      </c>
      <c r="N311" s="17">
        <v>7894.7</v>
      </c>
      <c r="O311" s="119"/>
      <c r="P311" s="119"/>
      <c r="Q311" s="27"/>
      <c r="R311" s="27"/>
      <c r="S311" s="27"/>
      <c r="T311" s="23"/>
      <c r="U311" s="23"/>
      <c r="V311" s="23"/>
      <c r="W311" s="23"/>
      <c r="X311" s="23"/>
      <c r="Y311" s="23"/>
      <c r="Z311" s="23"/>
      <c r="AA311" s="23"/>
      <c r="AB311" s="23"/>
    </row>
    <row r="312" spans="1:28" x14ac:dyDescent="0.25">
      <c r="A312" s="161"/>
      <c r="B312" s="28" t="s">
        <v>16</v>
      </c>
      <c r="C312" s="31" t="s">
        <v>168</v>
      </c>
      <c r="D312" s="31" t="s">
        <v>168</v>
      </c>
      <c r="E312" s="31" t="s">
        <v>168</v>
      </c>
      <c r="F312" s="31" t="s">
        <v>168</v>
      </c>
      <c r="G312" s="28"/>
      <c r="H312" s="17">
        <f t="shared" ref="H312" si="112">SUM(I312:L312)</f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19"/>
      <c r="P312" s="119"/>
      <c r="Q312" s="27"/>
      <c r="R312" s="27"/>
      <c r="S312" s="27"/>
      <c r="T312" s="23"/>
      <c r="U312" s="23"/>
      <c r="V312" s="23"/>
      <c r="W312" s="23"/>
      <c r="X312" s="23"/>
      <c r="Y312" s="23"/>
      <c r="Z312" s="23"/>
      <c r="AA312" s="23"/>
      <c r="AB312" s="23"/>
    </row>
    <row r="313" spans="1:28" x14ac:dyDescent="0.25">
      <c r="A313" s="162"/>
      <c r="B313" s="28" t="s">
        <v>284</v>
      </c>
      <c r="C313" s="28"/>
      <c r="D313" s="28"/>
      <c r="E313" s="28"/>
      <c r="F313" s="28"/>
      <c r="G313" s="28"/>
      <c r="H313" s="17">
        <f t="shared" si="110"/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24"/>
      <c r="P313" s="124"/>
      <c r="Q313" s="27"/>
      <c r="R313" s="27"/>
      <c r="S313" s="27"/>
      <c r="T313" s="23"/>
      <c r="U313" s="23"/>
      <c r="V313" s="23"/>
      <c r="W313" s="23"/>
      <c r="X313" s="23"/>
      <c r="Y313" s="23"/>
      <c r="Z313" s="23"/>
      <c r="AA313" s="23"/>
      <c r="AB313" s="23"/>
    </row>
    <row r="314" spans="1:28" ht="47.25" x14ac:dyDescent="0.25">
      <c r="A314" s="107" t="s">
        <v>163</v>
      </c>
      <c r="B314" s="28" t="s">
        <v>130</v>
      </c>
      <c r="C314" s="39"/>
      <c r="D314" s="39"/>
      <c r="E314" s="39"/>
      <c r="F314" s="39"/>
      <c r="G314" s="39"/>
      <c r="H314" s="102">
        <v>35</v>
      </c>
      <c r="I314" s="13" t="s">
        <v>61</v>
      </c>
      <c r="J314" s="13" t="s">
        <v>61</v>
      </c>
      <c r="K314" s="13" t="s">
        <v>61</v>
      </c>
      <c r="L314" s="13" t="s">
        <v>61</v>
      </c>
      <c r="M314" s="102">
        <v>35</v>
      </c>
      <c r="N314" s="102">
        <v>35</v>
      </c>
      <c r="O314" s="149" t="s">
        <v>116</v>
      </c>
      <c r="P314" s="149" t="s">
        <v>239</v>
      </c>
      <c r="Q314" s="13"/>
      <c r="R314" s="13"/>
      <c r="S314" s="13"/>
      <c r="T314" s="23"/>
      <c r="U314" s="23"/>
      <c r="V314" s="23"/>
      <c r="W314" s="23"/>
      <c r="X314" s="23"/>
      <c r="Y314" s="23"/>
      <c r="Z314" s="23"/>
      <c r="AA314" s="23"/>
    </row>
    <row r="315" spans="1:28" x14ac:dyDescent="0.25">
      <c r="A315" s="128"/>
      <c r="B315" s="28" t="s">
        <v>289</v>
      </c>
      <c r="C315" s="39"/>
      <c r="D315" s="39"/>
      <c r="E315" s="39"/>
      <c r="F315" s="39"/>
      <c r="G315" s="39"/>
      <c r="H315" s="13" t="s">
        <v>61</v>
      </c>
      <c r="I315" s="31" t="s">
        <v>168</v>
      </c>
      <c r="J315" s="31" t="s">
        <v>168</v>
      </c>
      <c r="K315" s="31" t="s">
        <v>168</v>
      </c>
      <c r="L315" s="31" t="s">
        <v>168</v>
      </c>
      <c r="M315" s="13" t="s">
        <v>61</v>
      </c>
      <c r="N315" s="13" t="s">
        <v>61</v>
      </c>
      <c r="O315" s="150"/>
      <c r="P315" s="154"/>
      <c r="Q315" s="13"/>
      <c r="R315" s="13"/>
      <c r="S315" s="13"/>
      <c r="T315" s="23"/>
      <c r="U315" s="23"/>
      <c r="V315" s="23"/>
      <c r="W315" s="23"/>
      <c r="X315" s="23"/>
      <c r="Y315" s="23"/>
      <c r="Z315" s="23"/>
      <c r="AA315" s="23"/>
    </row>
    <row r="316" spans="1:28" ht="31.5" x14ac:dyDescent="0.25">
      <c r="A316" s="128"/>
      <c r="B316" s="28" t="s">
        <v>281</v>
      </c>
      <c r="C316" s="39"/>
      <c r="D316" s="39"/>
      <c r="E316" s="39"/>
      <c r="F316" s="39"/>
      <c r="G316" s="39"/>
      <c r="H316" s="137" t="s">
        <v>208</v>
      </c>
      <c r="I316" s="138"/>
      <c r="J316" s="138"/>
      <c r="K316" s="138"/>
      <c r="L316" s="138"/>
      <c r="M316" s="138"/>
      <c r="N316" s="139"/>
      <c r="O316" s="150"/>
      <c r="P316" s="154"/>
      <c r="Q316" s="13"/>
      <c r="R316" s="13"/>
      <c r="S316" s="13"/>
      <c r="T316" s="23"/>
      <c r="U316" s="23"/>
      <c r="V316" s="23"/>
      <c r="W316" s="23"/>
      <c r="X316" s="23"/>
      <c r="Y316" s="23"/>
      <c r="Z316" s="23"/>
      <c r="AA316" s="23"/>
    </row>
    <row r="317" spans="1:28" x14ac:dyDescent="0.25">
      <c r="A317" s="128"/>
      <c r="B317" s="28" t="s">
        <v>17</v>
      </c>
      <c r="C317" s="39"/>
      <c r="D317" s="39"/>
      <c r="E317" s="39"/>
      <c r="F317" s="39"/>
      <c r="G317" s="39"/>
      <c r="H317" s="140"/>
      <c r="I317" s="141"/>
      <c r="J317" s="141"/>
      <c r="K317" s="141"/>
      <c r="L317" s="141"/>
      <c r="M317" s="141"/>
      <c r="N317" s="142"/>
      <c r="O317" s="150"/>
      <c r="P317" s="154"/>
      <c r="Q317" s="13"/>
      <c r="R317" s="13"/>
      <c r="S317" s="13"/>
      <c r="T317" s="23"/>
      <c r="U317" s="23"/>
      <c r="V317" s="23"/>
      <c r="W317" s="23"/>
      <c r="X317" s="23"/>
      <c r="Y317" s="23"/>
      <c r="Z317" s="23"/>
      <c r="AA317" s="23"/>
    </row>
    <row r="318" spans="1:28" x14ac:dyDescent="0.25">
      <c r="A318" s="128"/>
      <c r="B318" s="28" t="s">
        <v>14</v>
      </c>
      <c r="C318" s="39"/>
      <c r="D318" s="39"/>
      <c r="E318" s="39"/>
      <c r="F318" s="39"/>
      <c r="G318" s="39"/>
      <c r="H318" s="140"/>
      <c r="I318" s="141"/>
      <c r="J318" s="141"/>
      <c r="K318" s="141"/>
      <c r="L318" s="141"/>
      <c r="M318" s="141"/>
      <c r="N318" s="142"/>
      <c r="O318" s="150"/>
      <c r="P318" s="154"/>
      <c r="Q318" s="13"/>
      <c r="R318" s="13"/>
      <c r="S318" s="13"/>
      <c r="T318" s="23"/>
      <c r="U318" s="23"/>
      <c r="V318" s="23"/>
      <c r="W318" s="23"/>
      <c r="X318" s="23"/>
      <c r="Y318" s="23"/>
      <c r="Z318" s="23"/>
      <c r="AA318" s="23"/>
    </row>
    <row r="319" spans="1:28" x14ac:dyDescent="0.25">
      <c r="A319" s="128"/>
      <c r="B319" s="28" t="s">
        <v>15</v>
      </c>
      <c r="C319" s="31" t="s">
        <v>168</v>
      </c>
      <c r="D319" s="31" t="s">
        <v>168</v>
      </c>
      <c r="E319" s="31" t="s">
        <v>168</v>
      </c>
      <c r="F319" s="31" t="s">
        <v>168</v>
      </c>
      <c r="G319" s="39"/>
      <c r="H319" s="140"/>
      <c r="I319" s="141"/>
      <c r="J319" s="141"/>
      <c r="K319" s="141"/>
      <c r="L319" s="141"/>
      <c r="M319" s="141"/>
      <c r="N319" s="142"/>
      <c r="O319" s="150"/>
      <c r="P319" s="154"/>
      <c r="Q319" s="13"/>
      <c r="R319" s="13"/>
      <c r="S319" s="13"/>
      <c r="T319" s="23"/>
      <c r="U319" s="23"/>
      <c r="V319" s="23"/>
      <c r="W319" s="23"/>
      <c r="X319" s="23"/>
      <c r="Y319" s="23"/>
      <c r="Z319" s="23"/>
      <c r="AA319" s="23"/>
    </row>
    <row r="320" spans="1:28" x14ac:dyDescent="0.25">
      <c r="A320" s="128"/>
      <c r="B320" s="28" t="s">
        <v>16</v>
      </c>
      <c r="C320" s="31" t="s">
        <v>168</v>
      </c>
      <c r="D320" s="31" t="s">
        <v>168</v>
      </c>
      <c r="E320" s="31" t="s">
        <v>168</v>
      </c>
      <c r="F320" s="31" t="s">
        <v>168</v>
      </c>
      <c r="G320" s="39"/>
      <c r="H320" s="140"/>
      <c r="I320" s="141"/>
      <c r="J320" s="141"/>
      <c r="K320" s="141"/>
      <c r="L320" s="141"/>
      <c r="M320" s="141"/>
      <c r="N320" s="142"/>
      <c r="O320" s="150"/>
      <c r="P320" s="154"/>
      <c r="Q320" s="13"/>
      <c r="R320" s="13"/>
      <c r="S320" s="13"/>
      <c r="T320" s="23"/>
      <c r="U320" s="23"/>
      <c r="V320" s="23"/>
      <c r="W320" s="23"/>
      <c r="X320" s="23"/>
      <c r="Y320" s="23"/>
      <c r="Z320" s="23"/>
      <c r="AA320" s="23"/>
    </row>
    <row r="321" spans="1:28" x14ac:dyDescent="0.25">
      <c r="A321" s="129"/>
      <c r="B321" s="28" t="s">
        <v>283</v>
      </c>
      <c r="C321" s="39"/>
      <c r="D321" s="39"/>
      <c r="E321" s="39"/>
      <c r="F321" s="39"/>
      <c r="G321" s="39"/>
      <c r="H321" s="143"/>
      <c r="I321" s="144"/>
      <c r="J321" s="144"/>
      <c r="K321" s="144"/>
      <c r="L321" s="144"/>
      <c r="M321" s="144"/>
      <c r="N321" s="145"/>
      <c r="O321" s="151"/>
      <c r="P321" s="155"/>
      <c r="Q321" s="13"/>
      <c r="R321" s="13"/>
      <c r="S321" s="13"/>
      <c r="T321" s="23"/>
      <c r="U321" s="23"/>
      <c r="V321" s="23"/>
      <c r="W321" s="23"/>
      <c r="X321" s="23"/>
      <c r="Y321" s="23"/>
      <c r="Z321" s="23"/>
      <c r="AA321" s="23"/>
    </row>
    <row r="322" spans="1:28" x14ac:dyDescent="0.25">
      <c r="A322" s="107" t="s">
        <v>175</v>
      </c>
      <c r="B322" s="28" t="s">
        <v>288</v>
      </c>
      <c r="C322" s="39"/>
      <c r="D322" s="39"/>
      <c r="E322" s="39"/>
      <c r="F322" s="39"/>
      <c r="G322" s="39"/>
      <c r="H322" s="15">
        <f>SUM(H323:H327)</f>
        <v>0</v>
      </c>
      <c r="I322" s="15">
        <f t="shared" ref="I322:N322" si="113">SUM(I323:I327)</f>
        <v>0</v>
      </c>
      <c r="J322" s="15">
        <f t="shared" si="113"/>
        <v>0</v>
      </c>
      <c r="K322" s="15">
        <f t="shared" si="113"/>
        <v>0</v>
      </c>
      <c r="L322" s="15">
        <f t="shared" si="113"/>
        <v>0</v>
      </c>
      <c r="M322" s="15">
        <f t="shared" si="113"/>
        <v>0</v>
      </c>
      <c r="N322" s="15">
        <f t="shared" si="113"/>
        <v>157894.70000000001</v>
      </c>
      <c r="O322" s="104"/>
      <c r="P322" s="95"/>
      <c r="Q322" s="13"/>
      <c r="R322" s="13"/>
      <c r="S322" s="13"/>
      <c r="T322" s="23"/>
      <c r="U322" s="23"/>
      <c r="V322" s="23"/>
      <c r="W322" s="23"/>
      <c r="X322" s="23"/>
      <c r="Y322" s="23"/>
      <c r="Z322" s="23"/>
      <c r="AA322" s="23"/>
    </row>
    <row r="323" spans="1:28" x14ac:dyDescent="0.25">
      <c r="A323" s="128"/>
      <c r="B323" s="28" t="s">
        <v>285</v>
      </c>
      <c r="C323" s="39"/>
      <c r="D323" s="39"/>
      <c r="E323" s="39"/>
      <c r="F323" s="39"/>
      <c r="G323" s="39"/>
      <c r="H323" s="15">
        <f>H309</f>
        <v>0</v>
      </c>
      <c r="I323" s="15">
        <f t="shared" ref="I323:N323" si="114">I309</f>
        <v>0</v>
      </c>
      <c r="J323" s="15">
        <f t="shared" si="114"/>
        <v>0</v>
      </c>
      <c r="K323" s="15">
        <f t="shared" si="114"/>
        <v>0</v>
      </c>
      <c r="L323" s="15">
        <f t="shared" si="114"/>
        <v>0</v>
      </c>
      <c r="M323" s="15">
        <f t="shared" si="114"/>
        <v>0</v>
      </c>
      <c r="N323" s="15">
        <f t="shared" si="114"/>
        <v>150000</v>
      </c>
      <c r="O323" s="104"/>
      <c r="P323" s="95"/>
      <c r="Q323" s="13"/>
      <c r="R323" s="13"/>
      <c r="S323" s="13"/>
      <c r="T323" s="23"/>
      <c r="U323" s="23"/>
      <c r="V323" s="23"/>
      <c r="W323" s="23"/>
      <c r="X323" s="23"/>
      <c r="Y323" s="23"/>
      <c r="Z323" s="23"/>
      <c r="AA323" s="23"/>
    </row>
    <row r="324" spans="1:28" x14ac:dyDescent="0.25">
      <c r="A324" s="128"/>
      <c r="B324" s="28" t="s">
        <v>282</v>
      </c>
      <c r="C324" s="39"/>
      <c r="D324" s="39"/>
      <c r="E324" s="39"/>
      <c r="F324" s="39"/>
      <c r="G324" s="39"/>
      <c r="H324" s="15">
        <f>H310</f>
        <v>0</v>
      </c>
      <c r="I324" s="15">
        <f t="shared" ref="I324:N324" si="115">I310</f>
        <v>0</v>
      </c>
      <c r="J324" s="15">
        <f t="shared" si="115"/>
        <v>0</v>
      </c>
      <c r="K324" s="15">
        <f t="shared" si="115"/>
        <v>0</v>
      </c>
      <c r="L324" s="15">
        <f t="shared" si="115"/>
        <v>0</v>
      </c>
      <c r="M324" s="15">
        <f t="shared" si="115"/>
        <v>0</v>
      </c>
      <c r="N324" s="15">
        <f t="shared" si="115"/>
        <v>0</v>
      </c>
      <c r="O324" s="104"/>
      <c r="P324" s="95"/>
      <c r="Q324" s="13"/>
      <c r="R324" s="13"/>
      <c r="S324" s="13"/>
      <c r="T324" s="23"/>
      <c r="U324" s="23"/>
      <c r="V324" s="23"/>
      <c r="W324" s="23"/>
      <c r="X324" s="23"/>
      <c r="Y324" s="23"/>
      <c r="Z324" s="23"/>
      <c r="AA324" s="23"/>
    </row>
    <row r="325" spans="1:28" x14ac:dyDescent="0.25">
      <c r="A325" s="128"/>
      <c r="B325" s="28" t="s">
        <v>286</v>
      </c>
      <c r="C325" s="31" t="s">
        <v>168</v>
      </c>
      <c r="D325" s="31" t="s">
        <v>168</v>
      </c>
      <c r="E325" s="31" t="s">
        <v>168</v>
      </c>
      <c r="F325" s="31" t="s">
        <v>168</v>
      </c>
      <c r="G325" s="39"/>
      <c r="H325" s="15">
        <f>H311</f>
        <v>0</v>
      </c>
      <c r="I325" s="15">
        <f t="shared" ref="I325:N325" si="116">I311</f>
        <v>0</v>
      </c>
      <c r="J325" s="15">
        <f t="shared" si="116"/>
        <v>0</v>
      </c>
      <c r="K325" s="15">
        <f t="shared" si="116"/>
        <v>0</v>
      </c>
      <c r="L325" s="15">
        <f t="shared" si="116"/>
        <v>0</v>
      </c>
      <c r="M325" s="15">
        <f t="shared" si="116"/>
        <v>0</v>
      </c>
      <c r="N325" s="15">
        <f t="shared" si="116"/>
        <v>7894.7</v>
      </c>
      <c r="O325" s="104"/>
      <c r="P325" s="95"/>
      <c r="Q325" s="13"/>
      <c r="R325" s="13"/>
      <c r="S325" s="13"/>
      <c r="T325" s="23"/>
      <c r="U325" s="23"/>
      <c r="V325" s="23"/>
      <c r="W325" s="23"/>
      <c r="X325" s="23"/>
      <c r="Y325" s="23"/>
      <c r="Z325" s="23"/>
      <c r="AA325" s="23"/>
    </row>
    <row r="326" spans="1:28" x14ac:dyDescent="0.25">
      <c r="A326" s="128"/>
      <c r="B326" s="28" t="s">
        <v>287</v>
      </c>
      <c r="C326" s="31" t="s">
        <v>168</v>
      </c>
      <c r="D326" s="31" t="s">
        <v>168</v>
      </c>
      <c r="E326" s="31" t="s">
        <v>168</v>
      </c>
      <c r="F326" s="31" t="s">
        <v>168</v>
      </c>
      <c r="G326" s="39"/>
      <c r="H326" s="15">
        <f>H312</f>
        <v>0</v>
      </c>
      <c r="I326" s="15">
        <f t="shared" ref="I326:N327" si="117">I312</f>
        <v>0</v>
      </c>
      <c r="J326" s="15">
        <f t="shared" si="117"/>
        <v>0</v>
      </c>
      <c r="K326" s="15">
        <f t="shared" si="117"/>
        <v>0</v>
      </c>
      <c r="L326" s="15">
        <f t="shared" si="117"/>
        <v>0</v>
      </c>
      <c r="M326" s="15">
        <f t="shared" si="117"/>
        <v>0</v>
      </c>
      <c r="N326" s="15">
        <f t="shared" si="117"/>
        <v>0</v>
      </c>
      <c r="O326" s="104"/>
      <c r="P326" s="95"/>
      <c r="Q326" s="13"/>
      <c r="R326" s="13"/>
      <c r="S326" s="13"/>
      <c r="T326" s="23"/>
      <c r="U326" s="23"/>
      <c r="V326" s="23"/>
      <c r="W326" s="23"/>
      <c r="X326" s="23"/>
      <c r="Y326" s="23"/>
      <c r="Z326" s="23"/>
      <c r="AA326" s="23"/>
    </row>
    <row r="327" spans="1:28" x14ac:dyDescent="0.25">
      <c r="A327" s="129"/>
      <c r="B327" s="28" t="s">
        <v>283</v>
      </c>
      <c r="C327" s="39"/>
      <c r="D327" s="39"/>
      <c r="E327" s="39"/>
      <c r="F327" s="39"/>
      <c r="G327" s="39"/>
      <c r="H327" s="15">
        <f>H313</f>
        <v>0</v>
      </c>
      <c r="I327" s="15">
        <f t="shared" si="117"/>
        <v>0</v>
      </c>
      <c r="J327" s="15">
        <f t="shared" si="117"/>
        <v>0</v>
      </c>
      <c r="K327" s="15">
        <f t="shared" si="117"/>
        <v>0</v>
      </c>
      <c r="L327" s="15">
        <f t="shared" si="117"/>
        <v>0</v>
      </c>
      <c r="M327" s="15">
        <f t="shared" si="117"/>
        <v>0</v>
      </c>
      <c r="N327" s="15">
        <f t="shared" si="117"/>
        <v>0</v>
      </c>
      <c r="O327" s="104"/>
      <c r="P327" s="95"/>
      <c r="Q327" s="13"/>
      <c r="R327" s="13"/>
      <c r="S327" s="13"/>
      <c r="T327" s="23"/>
      <c r="U327" s="23"/>
      <c r="V327" s="23"/>
      <c r="W327" s="23"/>
      <c r="X327" s="23"/>
      <c r="Y327" s="23"/>
      <c r="Z327" s="23"/>
      <c r="AA327" s="23"/>
    </row>
    <row r="328" spans="1:28" x14ac:dyDescent="0.25">
      <c r="A328" s="117" t="s">
        <v>295</v>
      </c>
      <c r="B328" s="28" t="s">
        <v>288</v>
      </c>
      <c r="C328" s="39"/>
      <c r="D328" s="39"/>
      <c r="E328" s="39"/>
      <c r="F328" s="39"/>
      <c r="G328" s="39"/>
      <c r="H328" s="15">
        <f>SUM(H329:H333)</f>
        <v>0</v>
      </c>
      <c r="I328" s="15">
        <f t="shared" ref="I328:N328" si="118">SUM(I329:I333)</f>
        <v>0</v>
      </c>
      <c r="J328" s="15">
        <f t="shared" si="118"/>
        <v>0</v>
      </c>
      <c r="K328" s="15">
        <f t="shared" si="118"/>
        <v>0</v>
      </c>
      <c r="L328" s="15">
        <v>0</v>
      </c>
      <c r="M328" s="15">
        <f t="shared" si="118"/>
        <v>0</v>
      </c>
      <c r="N328" s="15">
        <f t="shared" si="118"/>
        <v>157894.70000000001</v>
      </c>
      <c r="O328" s="157"/>
      <c r="P328" s="157"/>
      <c r="Q328" s="13" t="e">
        <f>#REF!</f>
        <v>#REF!</v>
      </c>
      <c r="R328" s="13" t="e">
        <f>#REF!</f>
        <v>#REF!</v>
      </c>
      <c r="S328" s="13" t="e">
        <f>#REF!</f>
        <v>#REF!</v>
      </c>
      <c r="T328" s="53" t="e">
        <f>#REF!+#REF!+H328+Q328+R328+S328</f>
        <v>#REF!</v>
      </c>
      <c r="U328" s="23"/>
      <c r="V328" s="23"/>
      <c r="W328" s="23"/>
      <c r="X328" s="23"/>
      <c r="Y328" s="23"/>
      <c r="Z328" s="23"/>
      <c r="AA328" s="23"/>
      <c r="AB328" s="23"/>
    </row>
    <row r="329" spans="1:28" x14ac:dyDescent="0.25">
      <c r="A329" s="117"/>
      <c r="B329" s="28" t="s">
        <v>17</v>
      </c>
      <c r="C329" s="32"/>
      <c r="D329" s="32"/>
      <c r="E329" s="32"/>
      <c r="F329" s="32"/>
      <c r="G329" s="32"/>
      <c r="H329" s="15">
        <f>H323</f>
        <v>0</v>
      </c>
      <c r="I329" s="15">
        <f t="shared" ref="I329:N329" si="119">I323</f>
        <v>0</v>
      </c>
      <c r="J329" s="15">
        <f t="shared" si="119"/>
        <v>0</v>
      </c>
      <c r="K329" s="15">
        <f t="shared" si="119"/>
        <v>0</v>
      </c>
      <c r="L329" s="15">
        <f t="shared" si="119"/>
        <v>0</v>
      </c>
      <c r="M329" s="15">
        <f t="shared" si="119"/>
        <v>0</v>
      </c>
      <c r="N329" s="15">
        <f t="shared" si="119"/>
        <v>150000</v>
      </c>
      <c r="O329" s="158"/>
      <c r="P329" s="158"/>
      <c r="Q329" s="13" t="e">
        <f>#REF!</f>
        <v>#REF!</v>
      </c>
      <c r="R329" s="13" t="e">
        <f>#REF!</f>
        <v>#REF!</v>
      </c>
      <c r="S329" s="13" t="e">
        <f>#REF!</f>
        <v>#REF!</v>
      </c>
      <c r="T329" s="23" t="e">
        <f>#REF!+#REF!+H329+Q329+R329+S329</f>
        <v>#REF!</v>
      </c>
      <c r="U329" s="23"/>
      <c r="V329" s="23"/>
      <c r="W329" s="40"/>
      <c r="X329" s="23"/>
      <c r="Y329" s="23"/>
      <c r="Z329" s="23"/>
      <c r="AA329" s="23"/>
      <c r="AB329" s="23"/>
    </row>
    <row r="330" spans="1:28" x14ac:dyDescent="0.25">
      <c r="A330" s="117"/>
      <c r="B330" s="28" t="s">
        <v>14</v>
      </c>
      <c r="C330" s="39"/>
      <c r="D330" s="39"/>
      <c r="E330" s="39"/>
      <c r="F330" s="39"/>
      <c r="G330" s="39"/>
      <c r="H330" s="15">
        <f>H324</f>
        <v>0</v>
      </c>
      <c r="I330" s="15">
        <f t="shared" ref="I330:N330" si="120">I324</f>
        <v>0</v>
      </c>
      <c r="J330" s="15">
        <f t="shared" si="120"/>
        <v>0</v>
      </c>
      <c r="K330" s="15">
        <f t="shared" si="120"/>
        <v>0</v>
      </c>
      <c r="L330" s="15">
        <f t="shared" si="120"/>
        <v>0</v>
      </c>
      <c r="M330" s="15">
        <f t="shared" si="120"/>
        <v>0</v>
      </c>
      <c r="N330" s="15">
        <f t="shared" si="120"/>
        <v>0</v>
      </c>
      <c r="O330" s="158"/>
      <c r="P330" s="158"/>
      <c r="Q330" s="13" t="e">
        <f>#REF!</f>
        <v>#REF!</v>
      </c>
      <c r="R330" s="13" t="e">
        <f>#REF!</f>
        <v>#REF!</v>
      </c>
      <c r="S330" s="13" t="e">
        <f>#REF!</f>
        <v>#REF!</v>
      </c>
      <c r="T330" s="23" t="e">
        <f>#REF!+#REF!+H330+Q330+R330+S330</f>
        <v>#REF!</v>
      </c>
      <c r="U330" s="23"/>
      <c r="V330" s="23"/>
      <c r="W330" s="40"/>
      <c r="X330" s="23"/>
      <c r="Y330" s="23"/>
      <c r="Z330" s="23"/>
      <c r="AA330" s="23"/>
      <c r="AB330" s="23"/>
    </row>
    <row r="331" spans="1:28" x14ac:dyDescent="0.25">
      <c r="A331" s="117"/>
      <c r="B331" s="28" t="s">
        <v>15</v>
      </c>
      <c r="C331" s="31" t="s">
        <v>168</v>
      </c>
      <c r="D331" s="31" t="s">
        <v>168</v>
      </c>
      <c r="E331" s="31" t="s">
        <v>168</v>
      </c>
      <c r="F331" s="31" t="s">
        <v>168</v>
      </c>
      <c r="G331" s="39"/>
      <c r="H331" s="15">
        <f>H325</f>
        <v>0</v>
      </c>
      <c r="I331" s="15">
        <f t="shared" ref="I331:N331" si="121">I325</f>
        <v>0</v>
      </c>
      <c r="J331" s="15">
        <f t="shared" si="121"/>
        <v>0</v>
      </c>
      <c r="K331" s="15">
        <f t="shared" si="121"/>
        <v>0</v>
      </c>
      <c r="L331" s="15">
        <f t="shared" si="121"/>
        <v>0</v>
      </c>
      <c r="M331" s="15">
        <f t="shared" si="121"/>
        <v>0</v>
      </c>
      <c r="N331" s="15">
        <f t="shared" si="121"/>
        <v>7894.7</v>
      </c>
      <c r="O331" s="158"/>
      <c r="P331" s="158"/>
      <c r="Q331" s="13" t="e">
        <f>#REF!</f>
        <v>#REF!</v>
      </c>
      <c r="R331" s="13" t="e">
        <f>#REF!</f>
        <v>#REF!</v>
      </c>
      <c r="S331" s="13" t="e">
        <f>#REF!</f>
        <v>#REF!</v>
      </c>
      <c r="T331" s="23" t="e">
        <f>#REF!+#REF!+H331+Q331+R331+S331</f>
        <v>#REF!</v>
      </c>
      <c r="U331" s="23"/>
      <c r="V331" s="23"/>
      <c r="W331" s="40"/>
      <c r="X331" s="23"/>
      <c r="Y331" s="23"/>
      <c r="Z331" s="23"/>
      <c r="AA331" s="23"/>
      <c r="AB331" s="23"/>
    </row>
    <row r="332" spans="1:28" x14ac:dyDescent="0.25">
      <c r="A332" s="117"/>
      <c r="B332" s="28" t="s">
        <v>16</v>
      </c>
      <c r="C332" s="31" t="s">
        <v>168</v>
      </c>
      <c r="D332" s="31" t="s">
        <v>168</v>
      </c>
      <c r="E332" s="31" t="s">
        <v>168</v>
      </c>
      <c r="F332" s="31" t="s">
        <v>168</v>
      </c>
      <c r="G332" s="39"/>
      <c r="H332" s="15">
        <f>H326</f>
        <v>0</v>
      </c>
      <c r="I332" s="15">
        <f t="shared" ref="I332:N333" si="122">I326</f>
        <v>0</v>
      </c>
      <c r="J332" s="15">
        <f t="shared" si="122"/>
        <v>0</v>
      </c>
      <c r="K332" s="15">
        <f t="shared" si="122"/>
        <v>0</v>
      </c>
      <c r="L332" s="15">
        <f t="shared" si="122"/>
        <v>0</v>
      </c>
      <c r="M332" s="15">
        <f t="shared" si="122"/>
        <v>0</v>
      </c>
      <c r="N332" s="15">
        <f t="shared" si="122"/>
        <v>0</v>
      </c>
      <c r="O332" s="158"/>
      <c r="P332" s="158"/>
      <c r="Q332" s="13"/>
      <c r="R332" s="13"/>
      <c r="S332" s="13"/>
      <c r="T332" s="23"/>
      <c r="U332" s="23"/>
      <c r="V332" s="23"/>
      <c r="W332" s="40"/>
      <c r="X332" s="23"/>
      <c r="Y332" s="23"/>
      <c r="Z332" s="23"/>
      <c r="AA332" s="23"/>
      <c r="AB332" s="23"/>
    </row>
    <row r="333" spans="1:28" x14ac:dyDescent="0.25">
      <c r="A333" s="117"/>
      <c r="B333" s="28" t="s">
        <v>284</v>
      </c>
      <c r="C333" s="39"/>
      <c r="D333" s="39"/>
      <c r="E333" s="39"/>
      <c r="F333" s="39"/>
      <c r="G333" s="39"/>
      <c r="H333" s="15">
        <f>H327</f>
        <v>0</v>
      </c>
      <c r="I333" s="15">
        <f t="shared" si="122"/>
        <v>0</v>
      </c>
      <c r="J333" s="15">
        <f t="shared" si="122"/>
        <v>0</v>
      </c>
      <c r="K333" s="15">
        <f t="shared" si="122"/>
        <v>0</v>
      </c>
      <c r="L333" s="15">
        <f t="shared" si="122"/>
        <v>0</v>
      </c>
      <c r="M333" s="15">
        <f t="shared" si="122"/>
        <v>0</v>
      </c>
      <c r="N333" s="15">
        <f t="shared" si="122"/>
        <v>0</v>
      </c>
      <c r="O333" s="159"/>
      <c r="P333" s="159"/>
      <c r="Q333" s="13" t="e">
        <f>#REF!</f>
        <v>#REF!</v>
      </c>
      <c r="R333" s="13" t="e">
        <f>#REF!</f>
        <v>#REF!</v>
      </c>
      <c r="S333" s="13" t="e">
        <f>#REF!</f>
        <v>#REF!</v>
      </c>
      <c r="T333" s="23" t="e">
        <f>#REF!+#REF!+H333+Q333+R333+S333</f>
        <v>#REF!</v>
      </c>
      <c r="U333" s="23"/>
      <c r="V333" s="23"/>
      <c r="W333" s="23"/>
      <c r="X333" s="23"/>
      <c r="Y333" s="23"/>
      <c r="Z333" s="23"/>
      <c r="AA333" s="23"/>
      <c r="AB333" s="23"/>
    </row>
    <row r="334" spans="1:28" x14ac:dyDescent="0.25">
      <c r="A334" s="113" t="s">
        <v>140</v>
      </c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77"/>
      <c r="R334" s="78"/>
      <c r="S334" s="78"/>
      <c r="T334" s="23" t="e">
        <f>#REF!+#REF!+H334+Q334+R334+S334</f>
        <v>#REF!</v>
      </c>
    </row>
    <row r="335" spans="1:28" x14ac:dyDescent="0.25">
      <c r="A335" s="113" t="s">
        <v>141</v>
      </c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79"/>
      <c r="R335" s="80"/>
      <c r="S335" s="80"/>
      <c r="T335" s="23" t="e">
        <f>#REF!+#REF!+H335+Q335+R335+S335</f>
        <v>#REF!</v>
      </c>
    </row>
    <row r="336" spans="1:28" x14ac:dyDescent="0.25">
      <c r="A336" s="156" t="s">
        <v>142</v>
      </c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 s="79"/>
      <c r="R336" s="80"/>
      <c r="S336" s="80"/>
      <c r="T336" s="23"/>
    </row>
    <row r="337" spans="1:20" ht="47.25" x14ac:dyDescent="0.25">
      <c r="A337" s="117" t="s">
        <v>143</v>
      </c>
      <c r="B337" s="28" t="s">
        <v>130</v>
      </c>
      <c r="C337" s="101"/>
      <c r="D337" s="101"/>
      <c r="E337" s="101"/>
      <c r="F337" s="101"/>
      <c r="G337" s="101"/>
      <c r="H337" s="81">
        <v>35</v>
      </c>
      <c r="I337" s="82" t="s">
        <v>61</v>
      </c>
      <c r="J337" s="82" t="s">
        <v>61</v>
      </c>
      <c r="K337" s="82" t="s">
        <v>61</v>
      </c>
      <c r="L337" s="82" t="s">
        <v>61</v>
      </c>
      <c r="M337" s="81">
        <v>35</v>
      </c>
      <c r="N337" s="81">
        <v>35</v>
      </c>
      <c r="O337" s="149" t="s">
        <v>116</v>
      </c>
      <c r="P337" s="107" t="s">
        <v>267</v>
      </c>
      <c r="Q337" s="79"/>
      <c r="R337" s="80"/>
      <c r="S337" s="80"/>
      <c r="T337" s="23"/>
    </row>
    <row r="338" spans="1:20" x14ac:dyDescent="0.25">
      <c r="A338" s="117"/>
      <c r="B338" s="28" t="s">
        <v>289</v>
      </c>
      <c r="C338" s="101"/>
      <c r="D338" s="101"/>
      <c r="E338" s="101"/>
      <c r="F338" s="101"/>
      <c r="G338" s="101"/>
      <c r="H338" s="82" t="s">
        <v>61</v>
      </c>
      <c r="I338" s="31" t="s">
        <v>168</v>
      </c>
      <c r="J338" s="31" t="s">
        <v>168</v>
      </c>
      <c r="K338" s="31" t="s">
        <v>168</v>
      </c>
      <c r="L338" s="31" t="s">
        <v>168</v>
      </c>
      <c r="M338" s="82" t="s">
        <v>61</v>
      </c>
      <c r="N338" s="82" t="s">
        <v>61</v>
      </c>
      <c r="O338" s="150"/>
      <c r="P338" s="108"/>
      <c r="Q338" s="79"/>
      <c r="R338" s="80"/>
      <c r="S338" s="80"/>
      <c r="T338" s="23"/>
    </row>
    <row r="339" spans="1:20" ht="31.5" customHeight="1" x14ac:dyDescent="0.25">
      <c r="A339" s="117"/>
      <c r="B339" s="28" t="s">
        <v>281</v>
      </c>
      <c r="C339" s="101"/>
      <c r="D339" s="101"/>
      <c r="E339" s="101"/>
      <c r="F339" s="101"/>
      <c r="G339" s="101"/>
      <c r="H339" s="137" t="s">
        <v>208</v>
      </c>
      <c r="I339" s="138"/>
      <c r="J339" s="138"/>
      <c r="K339" s="138"/>
      <c r="L339" s="138"/>
      <c r="M339" s="138"/>
      <c r="N339" s="82" t="s">
        <v>61</v>
      </c>
      <c r="O339" s="150"/>
      <c r="P339" s="108"/>
      <c r="Q339" s="79"/>
      <c r="R339" s="80"/>
      <c r="S339" s="80"/>
      <c r="T339" s="23"/>
    </row>
    <row r="340" spans="1:20" x14ac:dyDescent="0.25">
      <c r="A340" s="117"/>
      <c r="B340" s="28" t="s">
        <v>17</v>
      </c>
      <c r="C340" s="101"/>
      <c r="D340" s="101"/>
      <c r="E340" s="101"/>
      <c r="F340" s="101"/>
      <c r="G340" s="101"/>
      <c r="H340" s="140"/>
      <c r="I340" s="141"/>
      <c r="J340" s="141"/>
      <c r="K340" s="141"/>
      <c r="L340" s="141"/>
      <c r="M340" s="141"/>
      <c r="N340" s="82" t="s">
        <v>61</v>
      </c>
      <c r="O340" s="150"/>
      <c r="P340" s="108"/>
      <c r="Q340" s="79"/>
      <c r="R340" s="80"/>
      <c r="S340" s="80"/>
      <c r="T340" s="23"/>
    </row>
    <row r="341" spans="1:20" x14ac:dyDescent="0.25">
      <c r="A341" s="117"/>
      <c r="B341" s="28" t="s">
        <v>14</v>
      </c>
      <c r="C341" s="101"/>
      <c r="D341" s="101"/>
      <c r="E341" s="101"/>
      <c r="F341" s="101"/>
      <c r="G341" s="101"/>
      <c r="H341" s="140"/>
      <c r="I341" s="141"/>
      <c r="J341" s="141"/>
      <c r="K341" s="141"/>
      <c r="L341" s="141"/>
      <c r="M341" s="141"/>
      <c r="N341" s="82" t="s">
        <v>61</v>
      </c>
      <c r="O341" s="150"/>
      <c r="P341" s="108"/>
      <c r="Q341" s="79"/>
      <c r="R341" s="80"/>
      <c r="S341" s="80"/>
      <c r="T341" s="23"/>
    </row>
    <row r="342" spans="1:20" x14ac:dyDescent="0.25">
      <c r="A342" s="117"/>
      <c r="B342" s="28" t="s">
        <v>286</v>
      </c>
      <c r="C342" s="31" t="s">
        <v>168</v>
      </c>
      <c r="D342" s="31" t="s">
        <v>168</v>
      </c>
      <c r="E342" s="31" t="s">
        <v>168</v>
      </c>
      <c r="F342" s="31" t="s">
        <v>168</v>
      </c>
      <c r="G342" s="101"/>
      <c r="H342" s="140"/>
      <c r="I342" s="141"/>
      <c r="J342" s="141"/>
      <c r="K342" s="141"/>
      <c r="L342" s="141"/>
      <c r="M342" s="141"/>
      <c r="N342" s="82" t="s">
        <v>61</v>
      </c>
      <c r="O342" s="150"/>
      <c r="P342" s="108"/>
      <c r="Q342" s="79"/>
      <c r="R342" s="80"/>
      <c r="S342" s="80"/>
      <c r="T342" s="23"/>
    </row>
    <row r="343" spans="1:20" x14ac:dyDescent="0.25">
      <c r="A343" s="117"/>
      <c r="B343" s="28" t="s">
        <v>16</v>
      </c>
      <c r="C343" s="31" t="s">
        <v>168</v>
      </c>
      <c r="D343" s="31" t="s">
        <v>168</v>
      </c>
      <c r="E343" s="31" t="s">
        <v>168</v>
      </c>
      <c r="F343" s="31" t="s">
        <v>168</v>
      </c>
      <c r="G343" s="101"/>
      <c r="H343" s="140"/>
      <c r="I343" s="141"/>
      <c r="J343" s="141"/>
      <c r="K343" s="141"/>
      <c r="L343" s="141"/>
      <c r="M343" s="141"/>
      <c r="N343" s="82"/>
      <c r="O343" s="150"/>
      <c r="P343" s="108"/>
      <c r="Q343" s="79"/>
      <c r="R343" s="80"/>
      <c r="S343" s="80"/>
      <c r="T343" s="23"/>
    </row>
    <row r="344" spans="1:20" x14ac:dyDescent="0.25">
      <c r="A344" s="117"/>
      <c r="B344" s="28" t="s">
        <v>284</v>
      </c>
      <c r="C344" s="101"/>
      <c r="D344" s="101"/>
      <c r="E344" s="101"/>
      <c r="F344" s="101"/>
      <c r="G344" s="101"/>
      <c r="H344" s="143"/>
      <c r="I344" s="144"/>
      <c r="J344" s="144"/>
      <c r="K344" s="144"/>
      <c r="L344" s="144"/>
      <c r="M344" s="144"/>
      <c r="N344" s="82" t="s">
        <v>61</v>
      </c>
      <c r="O344" s="151"/>
      <c r="P344" s="109"/>
      <c r="Q344" s="79"/>
      <c r="R344" s="80"/>
      <c r="S344" s="80"/>
      <c r="T344" s="23"/>
    </row>
    <row r="345" spans="1:20" ht="47.25" x14ac:dyDescent="0.25">
      <c r="A345" s="117" t="s">
        <v>144</v>
      </c>
      <c r="B345" s="28" t="s">
        <v>183</v>
      </c>
      <c r="C345" s="101"/>
      <c r="D345" s="101"/>
      <c r="E345" s="101"/>
      <c r="F345" s="101"/>
      <c r="G345" s="101"/>
      <c r="H345" s="82">
        <v>1.5</v>
      </c>
      <c r="I345" s="82" t="s">
        <v>61</v>
      </c>
      <c r="J345" s="82" t="s">
        <v>61</v>
      </c>
      <c r="K345" s="82" t="s">
        <v>61</v>
      </c>
      <c r="L345" s="82">
        <v>1.5</v>
      </c>
      <c r="M345" s="214">
        <v>4</v>
      </c>
      <c r="N345" s="82" t="s">
        <v>61</v>
      </c>
      <c r="O345" s="149" t="s">
        <v>116</v>
      </c>
      <c r="P345" s="107" t="s">
        <v>268</v>
      </c>
      <c r="Q345" s="79"/>
      <c r="R345" s="80"/>
      <c r="S345" s="80"/>
      <c r="T345" s="23"/>
    </row>
    <row r="346" spans="1:20" x14ac:dyDescent="0.25">
      <c r="A346" s="117"/>
      <c r="B346" s="28" t="s">
        <v>289</v>
      </c>
      <c r="C346" s="101"/>
      <c r="D346" s="101"/>
      <c r="E346" s="101"/>
      <c r="F346" s="101"/>
      <c r="G346" s="101"/>
      <c r="H346" s="82" t="s">
        <v>61</v>
      </c>
      <c r="I346" s="31" t="s">
        <v>168</v>
      </c>
      <c r="J346" s="31" t="s">
        <v>168</v>
      </c>
      <c r="K346" s="31" t="s">
        <v>168</v>
      </c>
      <c r="L346" s="31" t="s">
        <v>168</v>
      </c>
      <c r="M346" s="82" t="s">
        <v>61</v>
      </c>
      <c r="N346" s="82" t="s">
        <v>61</v>
      </c>
      <c r="O346" s="150"/>
      <c r="P346" s="108"/>
      <c r="Q346" s="79"/>
      <c r="R346" s="80"/>
      <c r="S346" s="80"/>
      <c r="T346" s="23"/>
    </row>
    <row r="347" spans="1:20" ht="31.5" customHeight="1" x14ac:dyDescent="0.25">
      <c r="A347" s="117"/>
      <c r="B347" s="28" t="s">
        <v>281</v>
      </c>
      <c r="C347" s="101"/>
      <c r="D347" s="101"/>
      <c r="E347" s="101"/>
      <c r="F347" s="101"/>
      <c r="G347" s="101"/>
      <c r="H347" s="137" t="s">
        <v>208</v>
      </c>
      <c r="I347" s="138"/>
      <c r="J347" s="138"/>
      <c r="K347" s="138"/>
      <c r="L347" s="138"/>
      <c r="M347" s="138"/>
      <c r="N347" s="82" t="s">
        <v>61</v>
      </c>
      <c r="O347" s="150"/>
      <c r="P347" s="108"/>
      <c r="Q347" s="79"/>
      <c r="R347" s="80"/>
      <c r="S347" s="80"/>
      <c r="T347" s="23"/>
    </row>
    <row r="348" spans="1:20" x14ac:dyDescent="0.25">
      <c r="A348" s="117"/>
      <c r="B348" s="28" t="s">
        <v>17</v>
      </c>
      <c r="C348" s="101"/>
      <c r="D348" s="101"/>
      <c r="E348" s="101"/>
      <c r="F348" s="101"/>
      <c r="G348" s="101"/>
      <c r="H348" s="140"/>
      <c r="I348" s="141"/>
      <c r="J348" s="141"/>
      <c r="K348" s="141"/>
      <c r="L348" s="141"/>
      <c r="M348" s="141"/>
      <c r="N348" s="82" t="s">
        <v>61</v>
      </c>
      <c r="O348" s="150"/>
      <c r="P348" s="108"/>
      <c r="Q348" s="79"/>
      <c r="R348" s="80"/>
      <c r="S348" s="80"/>
      <c r="T348" s="23"/>
    </row>
    <row r="349" spans="1:20" x14ac:dyDescent="0.25">
      <c r="A349" s="117"/>
      <c r="B349" s="28" t="s">
        <v>282</v>
      </c>
      <c r="C349" s="101"/>
      <c r="D349" s="101"/>
      <c r="E349" s="101"/>
      <c r="F349" s="101"/>
      <c r="G349" s="101"/>
      <c r="H349" s="140"/>
      <c r="I349" s="141"/>
      <c r="J349" s="141"/>
      <c r="K349" s="141"/>
      <c r="L349" s="141"/>
      <c r="M349" s="141"/>
      <c r="N349" s="82" t="s">
        <v>61</v>
      </c>
      <c r="O349" s="150"/>
      <c r="P349" s="108"/>
      <c r="Q349" s="79"/>
      <c r="R349" s="80"/>
      <c r="S349" s="80"/>
      <c r="T349" s="23"/>
    </row>
    <row r="350" spans="1:20" x14ac:dyDescent="0.25">
      <c r="A350" s="117"/>
      <c r="B350" s="28" t="s">
        <v>286</v>
      </c>
      <c r="C350" s="31" t="s">
        <v>168</v>
      </c>
      <c r="D350" s="31" t="s">
        <v>168</v>
      </c>
      <c r="E350" s="31" t="s">
        <v>168</v>
      </c>
      <c r="F350" s="31" t="s">
        <v>168</v>
      </c>
      <c r="G350" s="101"/>
      <c r="H350" s="140"/>
      <c r="I350" s="141"/>
      <c r="J350" s="141"/>
      <c r="K350" s="141"/>
      <c r="L350" s="141"/>
      <c r="M350" s="141"/>
      <c r="N350" s="82" t="s">
        <v>61</v>
      </c>
      <c r="O350" s="150"/>
      <c r="P350" s="108"/>
      <c r="Q350" s="79"/>
      <c r="R350" s="80"/>
      <c r="S350" s="80"/>
      <c r="T350" s="23"/>
    </row>
    <row r="351" spans="1:20" x14ac:dyDescent="0.25">
      <c r="A351" s="117"/>
      <c r="B351" s="28" t="s">
        <v>16</v>
      </c>
      <c r="C351" s="31" t="s">
        <v>168</v>
      </c>
      <c r="D351" s="31" t="s">
        <v>168</v>
      </c>
      <c r="E351" s="31" t="s">
        <v>168</v>
      </c>
      <c r="F351" s="31" t="s">
        <v>168</v>
      </c>
      <c r="G351" s="101"/>
      <c r="H351" s="140"/>
      <c r="I351" s="141"/>
      <c r="J351" s="141"/>
      <c r="K351" s="141"/>
      <c r="L351" s="141"/>
      <c r="M351" s="141"/>
      <c r="N351" s="82"/>
      <c r="O351" s="150"/>
      <c r="P351" s="108"/>
      <c r="Q351" s="79"/>
      <c r="R351" s="80"/>
      <c r="S351" s="80"/>
      <c r="T351" s="23"/>
    </row>
    <row r="352" spans="1:20" x14ac:dyDescent="0.25">
      <c r="A352" s="117"/>
      <c r="B352" s="28" t="s">
        <v>284</v>
      </c>
      <c r="C352" s="101"/>
      <c r="D352" s="101"/>
      <c r="E352" s="101"/>
      <c r="F352" s="101"/>
      <c r="G352" s="101"/>
      <c r="H352" s="143"/>
      <c r="I352" s="144"/>
      <c r="J352" s="144"/>
      <c r="K352" s="144"/>
      <c r="L352" s="144"/>
      <c r="M352" s="144"/>
      <c r="N352" s="82" t="s">
        <v>61</v>
      </c>
      <c r="O352" s="151"/>
      <c r="P352" s="109"/>
      <c r="Q352" s="79"/>
      <c r="R352" s="80"/>
      <c r="S352" s="80"/>
      <c r="T352" s="23"/>
    </row>
    <row r="353" spans="1:20" x14ac:dyDescent="0.25">
      <c r="A353" s="117" t="s">
        <v>145</v>
      </c>
      <c r="B353" s="28" t="s">
        <v>135</v>
      </c>
      <c r="C353" s="101"/>
      <c r="D353" s="101"/>
      <c r="E353" s="101"/>
      <c r="F353" s="101"/>
      <c r="G353" s="101"/>
      <c r="H353" s="75">
        <v>2</v>
      </c>
      <c r="I353" s="82" t="s">
        <v>61</v>
      </c>
      <c r="J353" s="82" t="s">
        <v>61</v>
      </c>
      <c r="K353" s="82" t="s">
        <v>61</v>
      </c>
      <c r="L353" s="82" t="s">
        <v>61</v>
      </c>
      <c r="M353" s="75">
        <v>2</v>
      </c>
      <c r="N353" s="75" t="s">
        <v>61</v>
      </c>
      <c r="O353" s="149" t="s">
        <v>117</v>
      </c>
      <c r="P353" s="107" t="s">
        <v>278</v>
      </c>
      <c r="Q353" s="79"/>
      <c r="R353" s="80"/>
      <c r="S353" s="80"/>
      <c r="T353" s="23"/>
    </row>
    <row r="354" spans="1:20" x14ac:dyDescent="0.25">
      <c r="A354" s="117"/>
      <c r="B354" s="28" t="s">
        <v>289</v>
      </c>
      <c r="C354" s="101"/>
      <c r="D354" s="101"/>
      <c r="E354" s="101"/>
      <c r="F354" s="101"/>
      <c r="G354" s="101"/>
      <c r="H354" s="82" t="s">
        <v>61</v>
      </c>
      <c r="I354" s="82" t="s">
        <v>61</v>
      </c>
      <c r="J354" s="82" t="s">
        <v>61</v>
      </c>
      <c r="K354" s="82" t="s">
        <v>61</v>
      </c>
      <c r="L354" s="82" t="s">
        <v>61</v>
      </c>
      <c r="M354" s="82" t="s">
        <v>61</v>
      </c>
      <c r="N354" s="82" t="s">
        <v>61</v>
      </c>
      <c r="O354" s="150"/>
      <c r="P354" s="108"/>
      <c r="Q354" s="79"/>
      <c r="R354" s="80"/>
      <c r="S354" s="80"/>
      <c r="T354" s="23"/>
    </row>
    <row r="355" spans="1:20" ht="31.5" customHeight="1" x14ac:dyDescent="0.25">
      <c r="A355" s="117"/>
      <c r="B355" s="28" t="s">
        <v>281</v>
      </c>
      <c r="C355" s="101"/>
      <c r="D355" s="101"/>
      <c r="E355" s="101"/>
      <c r="F355" s="101"/>
      <c r="G355" s="101"/>
      <c r="H355" s="137" t="s">
        <v>208</v>
      </c>
      <c r="I355" s="138"/>
      <c r="J355" s="138"/>
      <c r="K355" s="138"/>
      <c r="L355" s="138"/>
      <c r="M355" s="139"/>
      <c r="N355" s="83"/>
      <c r="O355" s="150"/>
      <c r="P355" s="108"/>
      <c r="Q355" s="79"/>
      <c r="R355" s="80"/>
      <c r="S355" s="80"/>
      <c r="T355" s="23"/>
    </row>
    <row r="356" spans="1:20" x14ac:dyDescent="0.25">
      <c r="A356" s="117"/>
      <c r="B356" s="28" t="s">
        <v>285</v>
      </c>
      <c r="C356" s="101"/>
      <c r="D356" s="101"/>
      <c r="E356" s="101"/>
      <c r="F356" s="101"/>
      <c r="G356" s="101"/>
      <c r="H356" s="140"/>
      <c r="I356" s="141"/>
      <c r="J356" s="141"/>
      <c r="K356" s="141"/>
      <c r="L356" s="141"/>
      <c r="M356" s="142"/>
      <c r="N356" s="82" t="s">
        <v>61</v>
      </c>
      <c r="O356" s="150"/>
      <c r="P356" s="108"/>
      <c r="Q356" s="79"/>
      <c r="R356" s="80"/>
      <c r="S356" s="80"/>
      <c r="T356" s="23"/>
    </row>
    <row r="357" spans="1:20" x14ac:dyDescent="0.25">
      <c r="A357" s="117"/>
      <c r="B357" s="28" t="s">
        <v>282</v>
      </c>
      <c r="C357" s="101"/>
      <c r="D357" s="101"/>
      <c r="E357" s="101"/>
      <c r="F357" s="101"/>
      <c r="G357" s="101"/>
      <c r="H357" s="140"/>
      <c r="I357" s="141"/>
      <c r="J357" s="141"/>
      <c r="K357" s="141"/>
      <c r="L357" s="141"/>
      <c r="M357" s="142"/>
      <c r="N357" s="82" t="s">
        <v>61</v>
      </c>
      <c r="O357" s="150"/>
      <c r="P357" s="108"/>
      <c r="Q357" s="79"/>
      <c r="R357" s="80"/>
      <c r="S357" s="80"/>
      <c r="T357" s="23"/>
    </row>
    <row r="358" spans="1:20" x14ac:dyDescent="0.25">
      <c r="A358" s="117"/>
      <c r="B358" s="28" t="s">
        <v>15</v>
      </c>
      <c r="C358" s="31" t="s">
        <v>168</v>
      </c>
      <c r="D358" s="31" t="s">
        <v>168</v>
      </c>
      <c r="E358" s="31" t="s">
        <v>168</v>
      </c>
      <c r="F358" s="31" t="s">
        <v>168</v>
      </c>
      <c r="G358" s="101"/>
      <c r="H358" s="140"/>
      <c r="I358" s="141"/>
      <c r="J358" s="141"/>
      <c r="K358" s="141"/>
      <c r="L358" s="141"/>
      <c r="M358" s="142"/>
      <c r="N358" s="82" t="s">
        <v>61</v>
      </c>
      <c r="O358" s="150"/>
      <c r="P358" s="108"/>
      <c r="Q358" s="79"/>
      <c r="R358" s="80"/>
      <c r="S358" s="80"/>
      <c r="T358" s="23"/>
    </row>
    <row r="359" spans="1:20" x14ac:dyDescent="0.25">
      <c r="A359" s="117"/>
      <c r="B359" s="28" t="s">
        <v>16</v>
      </c>
      <c r="C359" s="31" t="s">
        <v>168</v>
      </c>
      <c r="D359" s="31" t="s">
        <v>168</v>
      </c>
      <c r="E359" s="31" t="s">
        <v>168</v>
      </c>
      <c r="F359" s="31" t="s">
        <v>168</v>
      </c>
      <c r="G359" s="101"/>
      <c r="H359" s="140"/>
      <c r="I359" s="141"/>
      <c r="J359" s="141"/>
      <c r="K359" s="141"/>
      <c r="L359" s="141"/>
      <c r="M359" s="142"/>
      <c r="N359" s="82" t="s">
        <v>61</v>
      </c>
      <c r="O359" s="150"/>
      <c r="P359" s="108"/>
      <c r="Q359" s="79"/>
      <c r="R359" s="80"/>
      <c r="S359" s="80"/>
      <c r="T359" s="23"/>
    </row>
    <row r="360" spans="1:20" x14ac:dyDescent="0.25">
      <c r="A360" s="117"/>
      <c r="B360" s="28" t="s">
        <v>284</v>
      </c>
      <c r="C360" s="101"/>
      <c r="D360" s="101"/>
      <c r="E360" s="101"/>
      <c r="F360" s="101"/>
      <c r="G360" s="101"/>
      <c r="H360" s="82">
        <v>8300</v>
      </c>
      <c r="I360" s="82" t="s">
        <v>61</v>
      </c>
      <c r="J360" s="82" t="s">
        <v>61</v>
      </c>
      <c r="K360" s="82" t="s">
        <v>61</v>
      </c>
      <c r="L360" s="82" t="s">
        <v>61</v>
      </c>
      <c r="M360" s="82">
        <v>8200</v>
      </c>
      <c r="N360" s="82" t="s">
        <v>61</v>
      </c>
      <c r="O360" s="151"/>
      <c r="P360" s="109"/>
      <c r="Q360" s="79"/>
      <c r="R360" s="80"/>
      <c r="S360" s="80"/>
      <c r="T360" s="23"/>
    </row>
    <row r="361" spans="1:20" x14ac:dyDescent="0.25">
      <c r="A361" s="107" t="s">
        <v>175</v>
      </c>
      <c r="B361" s="28" t="s">
        <v>288</v>
      </c>
      <c r="C361" s="39"/>
      <c r="D361" s="39"/>
      <c r="E361" s="39"/>
      <c r="F361" s="39"/>
      <c r="G361" s="39"/>
      <c r="H361" s="13">
        <f>SUM(H362:H366)</f>
        <v>8300</v>
      </c>
      <c r="I361" s="13">
        <f t="shared" ref="I361:N361" si="123">SUM(I362:I366)</f>
        <v>0</v>
      </c>
      <c r="J361" s="13">
        <f t="shared" si="123"/>
        <v>0</v>
      </c>
      <c r="K361" s="13">
        <f t="shared" si="123"/>
        <v>0</v>
      </c>
      <c r="L361" s="13">
        <f t="shared" si="123"/>
        <v>0</v>
      </c>
      <c r="M361" s="13">
        <f t="shared" si="123"/>
        <v>8200</v>
      </c>
      <c r="N361" s="13">
        <f t="shared" si="123"/>
        <v>0</v>
      </c>
      <c r="O361" s="118"/>
      <c r="P361" s="107"/>
      <c r="Q361" s="79"/>
      <c r="R361" s="80"/>
      <c r="S361" s="80"/>
      <c r="T361" s="23"/>
    </row>
    <row r="362" spans="1:20" x14ac:dyDescent="0.25">
      <c r="A362" s="128"/>
      <c r="B362" s="28" t="s">
        <v>285</v>
      </c>
      <c r="C362" s="39"/>
      <c r="D362" s="39"/>
      <c r="E362" s="39"/>
      <c r="F362" s="39"/>
      <c r="G362" s="39"/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19"/>
      <c r="P362" s="108"/>
      <c r="Q362" s="79"/>
      <c r="R362" s="80"/>
      <c r="S362" s="80"/>
      <c r="T362" s="23"/>
    </row>
    <row r="363" spans="1:20" x14ac:dyDescent="0.25">
      <c r="A363" s="128"/>
      <c r="B363" s="28" t="s">
        <v>14</v>
      </c>
      <c r="C363" s="39"/>
      <c r="D363" s="39"/>
      <c r="E363" s="39"/>
      <c r="F363" s="39"/>
      <c r="G363" s="39"/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19"/>
      <c r="P363" s="108"/>
      <c r="Q363" s="79"/>
      <c r="R363" s="80"/>
      <c r="S363" s="80"/>
      <c r="T363" s="23"/>
    </row>
    <row r="364" spans="1:20" x14ac:dyDescent="0.25">
      <c r="A364" s="128"/>
      <c r="B364" s="28" t="s">
        <v>286</v>
      </c>
      <c r="C364" s="31" t="s">
        <v>168</v>
      </c>
      <c r="D364" s="31" t="s">
        <v>168</v>
      </c>
      <c r="E364" s="31" t="s">
        <v>168</v>
      </c>
      <c r="F364" s="31" t="s">
        <v>168</v>
      </c>
      <c r="G364" s="39"/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19"/>
      <c r="P364" s="108"/>
      <c r="Q364" s="79"/>
      <c r="R364" s="80"/>
      <c r="S364" s="80"/>
      <c r="T364" s="23"/>
    </row>
    <row r="365" spans="1:20" x14ac:dyDescent="0.25">
      <c r="A365" s="128"/>
      <c r="B365" s="28" t="s">
        <v>16</v>
      </c>
      <c r="C365" s="31" t="s">
        <v>168</v>
      </c>
      <c r="D365" s="31" t="s">
        <v>168</v>
      </c>
      <c r="E365" s="31" t="s">
        <v>168</v>
      </c>
      <c r="F365" s="31" t="s">
        <v>168</v>
      </c>
      <c r="G365" s="39"/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19"/>
      <c r="P365" s="108"/>
      <c r="Q365" s="79"/>
      <c r="R365" s="80"/>
      <c r="S365" s="80"/>
      <c r="T365" s="23"/>
    </row>
    <row r="366" spans="1:20" x14ac:dyDescent="0.25">
      <c r="A366" s="129"/>
      <c r="B366" s="28" t="s">
        <v>284</v>
      </c>
      <c r="C366" s="39"/>
      <c r="D366" s="39"/>
      <c r="E366" s="39"/>
      <c r="F366" s="39"/>
      <c r="G366" s="39"/>
      <c r="H366" s="13">
        <f>H360</f>
        <v>8300</v>
      </c>
      <c r="I366" s="13">
        <v>0</v>
      </c>
      <c r="J366" s="13">
        <v>0</v>
      </c>
      <c r="K366" s="13">
        <v>0</v>
      </c>
      <c r="L366" s="13">
        <v>0</v>
      </c>
      <c r="M366" s="13">
        <f>M360</f>
        <v>8200</v>
      </c>
      <c r="N366" s="13">
        <v>0</v>
      </c>
      <c r="O366" s="119"/>
      <c r="P366" s="108"/>
      <c r="Q366" s="79"/>
      <c r="R366" s="80"/>
      <c r="S366" s="80"/>
      <c r="T366" s="23"/>
    </row>
    <row r="367" spans="1:20" x14ac:dyDescent="0.25">
      <c r="A367" s="130" t="s">
        <v>160</v>
      </c>
      <c r="B367" s="152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3"/>
      <c r="Q367" s="79"/>
      <c r="R367" s="80"/>
      <c r="S367" s="80"/>
      <c r="T367" s="23" t="e">
        <f>#REF!+#REF!+H367+Q367+R367+S367</f>
        <v>#REF!</v>
      </c>
    </row>
    <row r="368" spans="1:20" x14ac:dyDescent="0.25">
      <c r="A368" s="117" t="s">
        <v>204</v>
      </c>
      <c r="B368" s="28" t="s">
        <v>109</v>
      </c>
      <c r="C368" s="44"/>
      <c r="D368" s="44"/>
      <c r="E368" s="44"/>
      <c r="F368" s="44"/>
      <c r="G368" s="44"/>
      <c r="H368" s="101">
        <v>30</v>
      </c>
      <c r="I368" s="101">
        <v>30</v>
      </c>
      <c r="J368" s="101">
        <v>30</v>
      </c>
      <c r="K368" s="101">
        <v>30</v>
      </c>
      <c r="L368" s="101">
        <v>30</v>
      </c>
      <c r="M368" s="101">
        <v>30</v>
      </c>
      <c r="N368" s="101">
        <v>30</v>
      </c>
      <c r="O368" s="113" t="s">
        <v>117</v>
      </c>
      <c r="P368" s="107" t="s">
        <v>214</v>
      </c>
      <c r="Q368" s="15">
        <v>360</v>
      </c>
      <c r="R368" s="84">
        <v>500</v>
      </c>
      <c r="S368" s="15">
        <v>500</v>
      </c>
      <c r="T368" s="23" t="e">
        <f>#REF!+#REF!+H368+Q368+R368+S368</f>
        <v>#REF!</v>
      </c>
    </row>
    <row r="369" spans="1:20" x14ac:dyDescent="0.25">
      <c r="A369" s="117"/>
      <c r="B369" s="28" t="s">
        <v>289</v>
      </c>
      <c r="C369" s="44"/>
      <c r="D369" s="44"/>
      <c r="E369" s="44"/>
      <c r="F369" s="44"/>
      <c r="G369" s="44"/>
      <c r="H369" s="15">
        <v>85.1</v>
      </c>
      <c r="I369" s="31" t="s">
        <v>168</v>
      </c>
      <c r="J369" s="31" t="s">
        <v>168</v>
      </c>
      <c r="K369" s="31" t="s">
        <v>168</v>
      </c>
      <c r="L369" s="31" t="s">
        <v>168</v>
      </c>
      <c r="M369" s="15">
        <v>85.1</v>
      </c>
      <c r="N369" s="15">
        <v>85.1</v>
      </c>
      <c r="O369" s="113"/>
      <c r="P369" s="108"/>
      <c r="Q369" s="15">
        <f>Q370/Q368</f>
        <v>80.625</v>
      </c>
      <c r="R369" s="84">
        <v>90</v>
      </c>
      <c r="S369" s="15">
        <v>90</v>
      </c>
      <c r="T369" s="23" t="e">
        <f>#REF!+#REF!+H369+Q369+R369+S369</f>
        <v>#REF!</v>
      </c>
    </row>
    <row r="370" spans="1:20" s="85" customFormat="1" ht="31.5" x14ac:dyDescent="0.25">
      <c r="A370" s="117"/>
      <c r="B370" s="28" t="s">
        <v>281</v>
      </c>
      <c r="C370" s="44"/>
      <c r="D370" s="44"/>
      <c r="E370" s="44"/>
      <c r="F370" s="44"/>
      <c r="G370" s="44"/>
      <c r="H370" s="17">
        <f>SUM(H371:H375)</f>
        <v>4000</v>
      </c>
      <c r="I370" s="17">
        <f t="shared" ref="I370:L370" si="124">SUM(I371:I375)</f>
        <v>785.95630000000006</v>
      </c>
      <c r="J370" s="17">
        <f t="shared" si="124"/>
        <v>1000</v>
      </c>
      <c r="K370" s="17">
        <f t="shared" si="124"/>
        <v>1066.4418800000001</v>
      </c>
      <c r="L370" s="17">
        <f t="shared" si="124"/>
        <v>1147.6018200000001</v>
      </c>
      <c r="M370" s="17">
        <f t="shared" ref="M370:N370" si="125">SUM(M371:M375)</f>
        <v>4000</v>
      </c>
      <c r="N370" s="17">
        <f t="shared" si="125"/>
        <v>4000</v>
      </c>
      <c r="O370" s="113"/>
      <c r="P370" s="108"/>
      <c r="Q370" s="15">
        <f>SUM(Q371:Q375)</f>
        <v>29025</v>
      </c>
      <c r="R370" s="84">
        <f t="shared" ref="R370:S370" si="126">SUM(R371:R375)</f>
        <v>45000</v>
      </c>
      <c r="S370" s="17">
        <f t="shared" si="126"/>
        <v>45000</v>
      </c>
      <c r="T370" s="23" t="e">
        <f>#REF!+#REF!+H370+Q370+R370+S370</f>
        <v>#REF!</v>
      </c>
    </row>
    <row r="371" spans="1:20" s="85" customFormat="1" x14ac:dyDescent="0.25">
      <c r="A371" s="117"/>
      <c r="B371" s="28" t="s">
        <v>285</v>
      </c>
      <c r="C371" s="70">
        <v>124</v>
      </c>
      <c r="D371" s="70" t="s">
        <v>173</v>
      </c>
      <c r="E371" s="70" t="s">
        <v>174</v>
      </c>
      <c r="F371" s="70" t="s">
        <v>231</v>
      </c>
      <c r="G371" s="70" t="s">
        <v>221</v>
      </c>
      <c r="H371" s="17">
        <v>4000</v>
      </c>
      <c r="I371" s="17">
        <v>785.95630000000006</v>
      </c>
      <c r="J371" s="17">
        <v>1000</v>
      </c>
      <c r="K371" s="17">
        <v>1066.4418800000001</v>
      </c>
      <c r="L371" s="17">
        <v>1147.6018200000001</v>
      </c>
      <c r="M371" s="15">
        <v>4000</v>
      </c>
      <c r="N371" s="15">
        <v>4000</v>
      </c>
      <c r="O371" s="113"/>
      <c r="P371" s="108"/>
      <c r="Q371" s="15">
        <v>29025</v>
      </c>
      <c r="R371" s="84">
        <f t="shared" ref="R371:S371" si="127">R368*R369</f>
        <v>45000</v>
      </c>
      <c r="S371" s="15">
        <f t="shared" si="127"/>
        <v>45000</v>
      </c>
      <c r="T371" s="23" t="e">
        <f>#REF!+#REF!+H371+Q371+R371+S371</f>
        <v>#REF!</v>
      </c>
    </row>
    <row r="372" spans="1:20" s="85" customFormat="1" x14ac:dyDescent="0.25">
      <c r="A372" s="117"/>
      <c r="B372" s="28" t="s">
        <v>282</v>
      </c>
      <c r="C372" s="44"/>
      <c r="D372" s="44"/>
      <c r="E372" s="44"/>
      <c r="F372" s="44"/>
      <c r="G372" s="44"/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13"/>
      <c r="P372" s="108"/>
      <c r="Q372" s="15">
        <v>0</v>
      </c>
      <c r="R372" s="27">
        <v>0</v>
      </c>
      <c r="S372" s="15">
        <v>0</v>
      </c>
      <c r="T372" s="23" t="e">
        <f>#REF!+#REF!+H372+Q372+R372+S372</f>
        <v>#REF!</v>
      </c>
    </row>
    <row r="373" spans="1:20" s="85" customFormat="1" x14ac:dyDescent="0.25">
      <c r="A373" s="117"/>
      <c r="B373" s="28" t="s">
        <v>286</v>
      </c>
      <c r="C373" s="31" t="s">
        <v>168</v>
      </c>
      <c r="D373" s="31" t="s">
        <v>168</v>
      </c>
      <c r="E373" s="31" t="s">
        <v>168</v>
      </c>
      <c r="F373" s="31" t="s">
        <v>168</v>
      </c>
      <c r="G373" s="44"/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13"/>
      <c r="P373" s="108"/>
      <c r="Q373" s="15">
        <v>0</v>
      </c>
      <c r="R373" s="27">
        <v>0</v>
      </c>
      <c r="S373" s="15">
        <v>0</v>
      </c>
      <c r="T373" s="23" t="e">
        <f>#REF!+#REF!+H373+Q373+R373+S373</f>
        <v>#REF!</v>
      </c>
    </row>
    <row r="374" spans="1:20" s="85" customFormat="1" x14ac:dyDescent="0.25">
      <c r="A374" s="117"/>
      <c r="B374" s="28" t="s">
        <v>287</v>
      </c>
      <c r="C374" s="31" t="s">
        <v>168</v>
      </c>
      <c r="D374" s="31" t="s">
        <v>168</v>
      </c>
      <c r="E374" s="31" t="s">
        <v>168</v>
      </c>
      <c r="F374" s="31" t="s">
        <v>168</v>
      </c>
      <c r="G374" s="44"/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13"/>
      <c r="P374" s="108"/>
      <c r="Q374" s="15"/>
      <c r="R374" s="27"/>
      <c r="S374" s="15"/>
      <c r="T374" s="23"/>
    </row>
    <row r="375" spans="1:20" s="85" customFormat="1" x14ac:dyDescent="0.25">
      <c r="A375" s="117"/>
      <c r="B375" s="28" t="s">
        <v>284</v>
      </c>
      <c r="C375" s="44"/>
      <c r="D375" s="44"/>
      <c r="E375" s="44"/>
      <c r="F375" s="44"/>
      <c r="G375" s="44"/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13"/>
      <c r="P375" s="109"/>
      <c r="Q375" s="15">
        <v>0</v>
      </c>
      <c r="R375" s="27">
        <v>0</v>
      </c>
      <c r="S375" s="15">
        <v>0</v>
      </c>
      <c r="T375" s="23" t="e">
        <f>#REF!+#REF!+H375+Q375+R375+S375</f>
        <v>#REF!</v>
      </c>
    </row>
    <row r="376" spans="1:20" s="85" customFormat="1" x14ac:dyDescent="0.25">
      <c r="A376" s="107" t="s">
        <v>176</v>
      </c>
      <c r="B376" s="28" t="s">
        <v>288</v>
      </c>
      <c r="C376" s="39"/>
      <c r="D376" s="39"/>
      <c r="E376" s="39"/>
      <c r="F376" s="39"/>
      <c r="G376" s="39"/>
      <c r="H376" s="17">
        <f>SUM(H377:H381)</f>
        <v>4000</v>
      </c>
      <c r="I376" s="17">
        <f t="shared" ref="I376:L376" si="128">SUM(I377:I381)</f>
        <v>785.95630000000006</v>
      </c>
      <c r="J376" s="17">
        <f t="shared" si="128"/>
        <v>1000</v>
      </c>
      <c r="K376" s="17">
        <f t="shared" si="128"/>
        <v>1066.4418800000001</v>
      </c>
      <c r="L376" s="17">
        <f t="shared" si="128"/>
        <v>1147.6018200000001</v>
      </c>
      <c r="M376" s="17">
        <f t="shared" ref="M376:N376" si="129">SUM(M377:M381)</f>
        <v>4000</v>
      </c>
      <c r="N376" s="17">
        <f t="shared" si="129"/>
        <v>4000</v>
      </c>
      <c r="O376" s="113"/>
      <c r="P376" s="107"/>
      <c r="Q376" s="15"/>
      <c r="R376" s="27"/>
      <c r="S376" s="15"/>
      <c r="T376" s="23"/>
    </row>
    <row r="377" spans="1:20" s="85" customFormat="1" x14ac:dyDescent="0.25">
      <c r="A377" s="128"/>
      <c r="B377" s="28" t="s">
        <v>17</v>
      </c>
      <c r="C377" s="39"/>
      <c r="D377" s="39"/>
      <c r="E377" s="39"/>
      <c r="F377" s="39"/>
      <c r="G377" s="39"/>
      <c r="H377" s="17">
        <f>H371</f>
        <v>4000</v>
      </c>
      <c r="I377" s="17">
        <f t="shared" ref="I377:N377" si="130">I371</f>
        <v>785.95630000000006</v>
      </c>
      <c r="J377" s="17">
        <f t="shared" si="130"/>
        <v>1000</v>
      </c>
      <c r="K377" s="17">
        <f t="shared" si="130"/>
        <v>1066.4418800000001</v>
      </c>
      <c r="L377" s="17">
        <f t="shared" si="130"/>
        <v>1147.6018200000001</v>
      </c>
      <c r="M377" s="17">
        <f t="shared" si="130"/>
        <v>4000</v>
      </c>
      <c r="N377" s="17">
        <f t="shared" si="130"/>
        <v>4000</v>
      </c>
      <c r="O377" s="113"/>
      <c r="P377" s="108"/>
      <c r="Q377" s="15"/>
      <c r="R377" s="27"/>
      <c r="S377" s="15"/>
      <c r="T377" s="23"/>
    </row>
    <row r="378" spans="1:20" s="85" customFormat="1" x14ac:dyDescent="0.25">
      <c r="A378" s="128"/>
      <c r="B378" s="28" t="s">
        <v>282</v>
      </c>
      <c r="C378" s="39"/>
      <c r="D378" s="39"/>
      <c r="E378" s="39"/>
      <c r="F378" s="39"/>
      <c r="G378" s="39"/>
      <c r="H378" s="17">
        <f>H372</f>
        <v>0</v>
      </c>
      <c r="I378" s="17">
        <f t="shared" ref="I378:N378" si="131">I372</f>
        <v>0</v>
      </c>
      <c r="J378" s="17">
        <f t="shared" si="131"/>
        <v>0</v>
      </c>
      <c r="K378" s="17">
        <f t="shared" si="131"/>
        <v>0</v>
      </c>
      <c r="L378" s="17">
        <f t="shared" si="131"/>
        <v>0</v>
      </c>
      <c r="M378" s="17">
        <f t="shared" si="131"/>
        <v>0</v>
      </c>
      <c r="N378" s="17">
        <f t="shared" si="131"/>
        <v>0</v>
      </c>
      <c r="O378" s="113"/>
      <c r="P378" s="108"/>
      <c r="Q378" s="15"/>
      <c r="R378" s="27"/>
      <c r="S378" s="15"/>
      <c r="T378" s="23"/>
    </row>
    <row r="379" spans="1:20" s="85" customFormat="1" x14ac:dyDescent="0.25">
      <c r="A379" s="128"/>
      <c r="B379" s="28" t="s">
        <v>15</v>
      </c>
      <c r="C379" s="39"/>
      <c r="D379" s="39"/>
      <c r="E379" s="39"/>
      <c r="F379" s="39"/>
      <c r="G379" s="39"/>
      <c r="H379" s="17">
        <f t="shared" ref="H379:N379" si="132">H373</f>
        <v>0</v>
      </c>
      <c r="I379" s="17">
        <f t="shared" si="132"/>
        <v>0</v>
      </c>
      <c r="J379" s="17">
        <f t="shared" si="132"/>
        <v>0</v>
      </c>
      <c r="K379" s="17">
        <f t="shared" si="132"/>
        <v>0</v>
      </c>
      <c r="L379" s="17">
        <f t="shared" si="132"/>
        <v>0</v>
      </c>
      <c r="M379" s="17">
        <f t="shared" si="132"/>
        <v>0</v>
      </c>
      <c r="N379" s="17">
        <f t="shared" si="132"/>
        <v>0</v>
      </c>
      <c r="O379" s="113"/>
      <c r="P379" s="108"/>
      <c r="Q379" s="15"/>
      <c r="R379" s="27"/>
      <c r="S379" s="15"/>
      <c r="T379" s="23"/>
    </row>
    <row r="380" spans="1:20" s="85" customFormat="1" x14ac:dyDescent="0.25">
      <c r="A380" s="128"/>
      <c r="B380" s="28" t="s">
        <v>16</v>
      </c>
      <c r="C380" s="39"/>
      <c r="D380" s="39"/>
      <c r="E380" s="39"/>
      <c r="F380" s="39"/>
      <c r="G380" s="39"/>
      <c r="H380" s="17">
        <f t="shared" ref="H380:N381" si="133">H374</f>
        <v>0</v>
      </c>
      <c r="I380" s="17">
        <f t="shared" si="133"/>
        <v>0</v>
      </c>
      <c r="J380" s="17">
        <f t="shared" si="133"/>
        <v>0</v>
      </c>
      <c r="K380" s="17">
        <f t="shared" si="133"/>
        <v>0</v>
      </c>
      <c r="L380" s="17">
        <f t="shared" si="133"/>
        <v>0</v>
      </c>
      <c r="M380" s="17">
        <f t="shared" si="133"/>
        <v>0</v>
      </c>
      <c r="N380" s="17">
        <f t="shared" si="133"/>
        <v>0</v>
      </c>
      <c r="O380" s="113"/>
      <c r="P380" s="108"/>
      <c r="Q380" s="15"/>
      <c r="R380" s="27"/>
      <c r="S380" s="15"/>
      <c r="T380" s="23"/>
    </row>
    <row r="381" spans="1:20" s="85" customFormat="1" x14ac:dyDescent="0.25">
      <c r="A381" s="129"/>
      <c r="B381" s="28" t="s">
        <v>284</v>
      </c>
      <c r="C381" s="39"/>
      <c r="D381" s="39"/>
      <c r="E381" s="39"/>
      <c r="F381" s="39"/>
      <c r="G381" s="39"/>
      <c r="H381" s="17">
        <f t="shared" si="133"/>
        <v>0</v>
      </c>
      <c r="I381" s="17">
        <f t="shared" si="133"/>
        <v>0</v>
      </c>
      <c r="J381" s="17">
        <f t="shared" si="133"/>
        <v>0</v>
      </c>
      <c r="K381" s="17">
        <f t="shared" si="133"/>
        <v>0</v>
      </c>
      <c r="L381" s="17">
        <f t="shared" si="133"/>
        <v>0</v>
      </c>
      <c r="M381" s="17">
        <f t="shared" si="133"/>
        <v>0</v>
      </c>
      <c r="N381" s="17">
        <f t="shared" si="133"/>
        <v>0</v>
      </c>
      <c r="O381" s="113"/>
      <c r="P381" s="108"/>
      <c r="Q381" s="15"/>
      <c r="R381" s="27"/>
      <c r="S381" s="15"/>
      <c r="T381" s="23"/>
    </row>
    <row r="382" spans="1:20" s="85" customFormat="1" x14ac:dyDescent="0.25">
      <c r="A382" s="117" t="s">
        <v>290</v>
      </c>
      <c r="B382" s="28" t="s">
        <v>288</v>
      </c>
      <c r="C382" s="44"/>
      <c r="D382" s="44"/>
      <c r="E382" s="44"/>
      <c r="F382" s="44"/>
      <c r="G382" s="44"/>
      <c r="H382" s="15">
        <f>SUM(H383:H387)</f>
        <v>12300</v>
      </c>
      <c r="I382" s="15">
        <f t="shared" ref="I382:N382" si="134">SUM(I383:I387)</f>
        <v>785.95630000000006</v>
      </c>
      <c r="J382" s="15">
        <f t="shared" si="134"/>
        <v>1000</v>
      </c>
      <c r="K382" s="15">
        <f t="shared" si="134"/>
        <v>1066.4418800000001</v>
      </c>
      <c r="L382" s="15">
        <f t="shared" si="134"/>
        <v>1147.6018200000001</v>
      </c>
      <c r="M382" s="15">
        <f t="shared" si="134"/>
        <v>12200</v>
      </c>
      <c r="N382" s="15">
        <f t="shared" si="134"/>
        <v>4000</v>
      </c>
      <c r="O382" s="110"/>
      <c r="P382" s="110"/>
      <c r="Q382" s="15">
        <f t="shared" ref="Q382:S385" si="135">Q370</f>
        <v>29025</v>
      </c>
      <c r="R382" s="15">
        <f t="shared" si="135"/>
        <v>45000</v>
      </c>
      <c r="S382" s="15">
        <f t="shared" si="135"/>
        <v>45000</v>
      </c>
      <c r="T382" s="23" t="e">
        <f>#REF!+#REF!+H382+Q382+R382+S382</f>
        <v>#REF!</v>
      </c>
    </row>
    <row r="383" spans="1:20" s="85" customFormat="1" x14ac:dyDescent="0.25">
      <c r="A383" s="117"/>
      <c r="B383" s="28" t="s">
        <v>285</v>
      </c>
      <c r="C383" s="70"/>
      <c r="D383" s="70"/>
      <c r="E383" s="70"/>
      <c r="F383" s="70"/>
      <c r="G383" s="70"/>
      <c r="H383" s="15">
        <f>H377</f>
        <v>4000</v>
      </c>
      <c r="I383" s="15">
        <f t="shared" ref="I383:N383" si="136">I371</f>
        <v>785.95630000000006</v>
      </c>
      <c r="J383" s="15">
        <f t="shared" si="136"/>
        <v>1000</v>
      </c>
      <c r="K383" s="15">
        <f t="shared" si="136"/>
        <v>1066.4418800000001</v>
      </c>
      <c r="L383" s="15">
        <f t="shared" si="136"/>
        <v>1147.6018200000001</v>
      </c>
      <c r="M383" s="15">
        <f t="shared" si="136"/>
        <v>4000</v>
      </c>
      <c r="N383" s="15">
        <f t="shared" si="136"/>
        <v>4000</v>
      </c>
      <c r="O383" s="111"/>
      <c r="P383" s="111"/>
      <c r="Q383" s="15">
        <f t="shared" si="135"/>
        <v>29025</v>
      </c>
      <c r="R383" s="15">
        <f t="shared" si="135"/>
        <v>45000</v>
      </c>
      <c r="S383" s="15">
        <f t="shared" si="135"/>
        <v>45000</v>
      </c>
      <c r="T383" s="23" t="e">
        <f>#REF!+#REF!+H383+Q383+R383+S383</f>
        <v>#REF!</v>
      </c>
    </row>
    <row r="384" spans="1:20" s="85" customFormat="1" x14ac:dyDescent="0.25">
      <c r="A384" s="117"/>
      <c r="B384" s="28" t="s">
        <v>282</v>
      </c>
      <c r="C384" s="44"/>
      <c r="D384" s="44"/>
      <c r="E384" s="44"/>
      <c r="F384" s="44"/>
      <c r="G384" s="44"/>
      <c r="H384" s="15">
        <f t="shared" ref="H384:H385" si="137">SUM(I384:L384)</f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11"/>
      <c r="P384" s="111"/>
      <c r="Q384" s="15">
        <f t="shared" si="135"/>
        <v>0</v>
      </c>
      <c r="R384" s="15">
        <f t="shared" si="135"/>
        <v>0</v>
      </c>
      <c r="S384" s="15">
        <f t="shared" si="135"/>
        <v>0</v>
      </c>
      <c r="T384" s="23" t="e">
        <f>#REF!+#REF!+H384+Q384+R384+S384</f>
        <v>#REF!</v>
      </c>
    </row>
    <row r="385" spans="1:20" s="85" customFormat="1" x14ac:dyDescent="0.25">
      <c r="A385" s="117"/>
      <c r="B385" s="28" t="s">
        <v>286</v>
      </c>
      <c r="C385" s="44"/>
      <c r="D385" s="44"/>
      <c r="E385" s="44"/>
      <c r="F385" s="44"/>
      <c r="G385" s="44"/>
      <c r="H385" s="15">
        <f t="shared" si="137"/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11"/>
      <c r="P385" s="111"/>
      <c r="Q385" s="15">
        <f t="shared" si="135"/>
        <v>0</v>
      </c>
      <c r="R385" s="15">
        <f t="shared" si="135"/>
        <v>0</v>
      </c>
      <c r="S385" s="15">
        <f t="shared" si="135"/>
        <v>0</v>
      </c>
      <c r="T385" s="23" t="e">
        <f>#REF!+#REF!+H385+Q385+R385+S385</f>
        <v>#REF!</v>
      </c>
    </row>
    <row r="386" spans="1:20" s="85" customFormat="1" x14ac:dyDescent="0.25">
      <c r="A386" s="117"/>
      <c r="B386" s="28" t="s">
        <v>16</v>
      </c>
      <c r="C386" s="44"/>
      <c r="D386" s="44"/>
      <c r="E386" s="44"/>
      <c r="F386" s="44"/>
      <c r="G386" s="44"/>
      <c r="H386" s="15">
        <f t="shared" ref="H386" si="138">SUM(I386:L386)</f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11"/>
      <c r="P386" s="111"/>
      <c r="Q386" s="15"/>
      <c r="R386" s="15"/>
      <c r="S386" s="15"/>
      <c r="T386" s="23"/>
    </row>
    <row r="387" spans="1:20" s="85" customFormat="1" x14ac:dyDescent="0.25">
      <c r="A387" s="117"/>
      <c r="B387" s="28" t="s">
        <v>284</v>
      </c>
      <c r="C387" s="44"/>
      <c r="D387" s="44"/>
      <c r="E387" s="44"/>
      <c r="F387" s="44"/>
      <c r="G387" s="44"/>
      <c r="H387" s="15">
        <f>H366</f>
        <v>8300</v>
      </c>
      <c r="I387" s="15">
        <v>0</v>
      </c>
      <c r="J387" s="15">
        <v>0</v>
      </c>
      <c r="K387" s="15">
        <v>0</v>
      </c>
      <c r="L387" s="15">
        <v>0</v>
      </c>
      <c r="M387" s="15">
        <f>M366</f>
        <v>8200</v>
      </c>
      <c r="N387" s="15">
        <v>0</v>
      </c>
      <c r="O387" s="112"/>
      <c r="P387" s="112"/>
      <c r="Q387" s="15">
        <f t="shared" ref="Q387:S387" si="139">Q375</f>
        <v>0</v>
      </c>
      <c r="R387" s="15">
        <f t="shared" si="139"/>
        <v>0</v>
      </c>
      <c r="S387" s="15">
        <f t="shared" si="139"/>
        <v>0</v>
      </c>
      <c r="T387" s="23" t="e">
        <f>#REF!+#REF!+H387+Q387+R387+S387</f>
        <v>#REF!</v>
      </c>
    </row>
    <row r="388" spans="1:20" s="85" customFormat="1" x14ac:dyDescent="0.25">
      <c r="A388" s="107" t="s">
        <v>296</v>
      </c>
      <c r="B388" s="28" t="s">
        <v>288</v>
      </c>
      <c r="C388" s="44"/>
      <c r="D388" s="44"/>
      <c r="E388" s="44"/>
      <c r="F388" s="44"/>
      <c r="G388" s="44"/>
      <c r="H388" s="15">
        <f>SUM(H389:H393)</f>
        <v>227111.89999999997</v>
      </c>
      <c r="I388" s="15">
        <f t="shared" ref="I388:N388" si="140">SUM(I389:I393)</f>
        <v>63353.316300000006</v>
      </c>
      <c r="J388" s="15">
        <f t="shared" si="140"/>
        <v>19623.092631578947</v>
      </c>
      <c r="K388" s="15">
        <f t="shared" si="140"/>
        <v>49936.062669473693</v>
      </c>
      <c r="L388" s="15">
        <f t="shared" si="140"/>
        <v>85899.475767368422</v>
      </c>
      <c r="M388" s="15">
        <f t="shared" si="140"/>
        <v>199382.74736842106</v>
      </c>
      <c r="N388" s="15">
        <f t="shared" si="140"/>
        <v>343139.69999999995</v>
      </c>
      <c r="O388" s="110"/>
      <c r="P388" s="110"/>
      <c r="Q388" s="15"/>
      <c r="R388" s="15"/>
      <c r="S388" s="15"/>
      <c r="T388" s="23"/>
    </row>
    <row r="389" spans="1:20" s="85" customFormat="1" x14ac:dyDescent="0.25">
      <c r="A389" s="108"/>
      <c r="B389" s="28" t="s">
        <v>285</v>
      </c>
      <c r="C389" s="44"/>
      <c r="D389" s="44"/>
      <c r="E389" s="44"/>
      <c r="F389" s="44"/>
      <c r="G389" s="44"/>
      <c r="H389" s="15">
        <f>H383+H329+H298+H275+H200+H131+H46</f>
        <v>215041.59999999998</v>
      </c>
      <c r="I389" s="15">
        <f t="shared" ref="I389:N389" si="141">I383+I329+I298+I275+I200+I131+I46</f>
        <v>63353.316300000006</v>
      </c>
      <c r="J389" s="15">
        <f t="shared" si="141"/>
        <v>19467.314999999999</v>
      </c>
      <c r="K389" s="15">
        <f t="shared" si="141"/>
        <v>49414.421880000009</v>
      </c>
      <c r="L389" s="15">
        <f t="shared" si="141"/>
        <v>82806.546820000003</v>
      </c>
      <c r="M389" s="15">
        <f t="shared" si="141"/>
        <v>189603.80000000002</v>
      </c>
      <c r="N389" s="15">
        <f t="shared" si="141"/>
        <v>333666.09999999998</v>
      </c>
      <c r="O389" s="111"/>
      <c r="P389" s="111"/>
      <c r="Q389" s="15"/>
      <c r="R389" s="15"/>
      <c r="S389" s="15"/>
      <c r="T389" s="23"/>
    </row>
    <row r="390" spans="1:20" s="85" customFormat="1" x14ac:dyDescent="0.25">
      <c r="A390" s="108"/>
      <c r="B390" s="28" t="s">
        <v>282</v>
      </c>
      <c r="C390" s="44"/>
      <c r="D390" s="44"/>
      <c r="E390" s="44"/>
      <c r="F390" s="44"/>
      <c r="G390" s="44"/>
      <c r="H390" s="15">
        <f t="shared" ref="H390:N393" si="142">H384+H330+H299+H276+H201+H132+H47</f>
        <v>0</v>
      </c>
      <c r="I390" s="15">
        <f t="shared" si="142"/>
        <v>0</v>
      </c>
      <c r="J390" s="15">
        <f t="shared" si="142"/>
        <v>0</v>
      </c>
      <c r="K390" s="15">
        <f t="shared" si="142"/>
        <v>0</v>
      </c>
      <c r="L390" s="15">
        <f t="shared" si="142"/>
        <v>0</v>
      </c>
      <c r="M390" s="15">
        <f t="shared" si="142"/>
        <v>0</v>
      </c>
      <c r="N390" s="15">
        <f t="shared" si="142"/>
        <v>0</v>
      </c>
      <c r="O390" s="111"/>
      <c r="P390" s="111"/>
      <c r="Q390" s="15"/>
      <c r="R390" s="15"/>
      <c r="S390" s="15"/>
      <c r="T390" s="23"/>
    </row>
    <row r="391" spans="1:20" s="85" customFormat="1" x14ac:dyDescent="0.25">
      <c r="A391" s="108"/>
      <c r="B391" s="28" t="s">
        <v>286</v>
      </c>
      <c r="C391" s="44"/>
      <c r="D391" s="44"/>
      <c r="E391" s="44"/>
      <c r="F391" s="44"/>
      <c r="G391" s="44"/>
      <c r="H391" s="15">
        <f t="shared" si="142"/>
        <v>3770.3</v>
      </c>
      <c r="I391" s="15">
        <f t="shared" si="142"/>
        <v>0</v>
      </c>
      <c r="J391" s="15">
        <f t="shared" si="142"/>
        <v>155.77763157894739</v>
      </c>
      <c r="K391" s="15">
        <f t="shared" si="142"/>
        <v>521.64078947368421</v>
      </c>
      <c r="L391" s="15">
        <f t="shared" si="142"/>
        <v>3092.9289473684212</v>
      </c>
      <c r="M391" s="15">
        <f t="shared" si="142"/>
        <v>1578.9473684210525</v>
      </c>
      <c r="N391" s="15">
        <f t="shared" si="142"/>
        <v>9473.6</v>
      </c>
      <c r="O391" s="111"/>
      <c r="P391" s="111"/>
      <c r="Q391" s="15"/>
      <c r="R391" s="15"/>
      <c r="S391" s="15"/>
      <c r="T391" s="23"/>
    </row>
    <row r="392" spans="1:20" s="85" customFormat="1" x14ac:dyDescent="0.25">
      <c r="A392" s="108"/>
      <c r="B392" s="28" t="s">
        <v>16</v>
      </c>
      <c r="C392" s="44"/>
      <c r="D392" s="44"/>
      <c r="E392" s="44"/>
      <c r="F392" s="44"/>
      <c r="G392" s="44"/>
      <c r="H392" s="15">
        <f t="shared" si="142"/>
        <v>0</v>
      </c>
      <c r="I392" s="15">
        <f t="shared" si="142"/>
        <v>0</v>
      </c>
      <c r="J392" s="15">
        <f t="shared" si="142"/>
        <v>0</v>
      </c>
      <c r="K392" s="15">
        <f t="shared" si="142"/>
        <v>0</v>
      </c>
      <c r="L392" s="15">
        <f t="shared" si="142"/>
        <v>0</v>
      </c>
      <c r="M392" s="15">
        <f t="shared" si="142"/>
        <v>0</v>
      </c>
      <c r="N392" s="15">
        <f t="shared" si="142"/>
        <v>0</v>
      </c>
      <c r="O392" s="111"/>
      <c r="P392" s="111"/>
      <c r="Q392" s="15"/>
      <c r="R392" s="15"/>
      <c r="S392" s="15"/>
      <c r="T392" s="23"/>
    </row>
    <row r="393" spans="1:20" s="85" customFormat="1" x14ac:dyDescent="0.25">
      <c r="A393" s="109"/>
      <c r="B393" s="28" t="s">
        <v>284</v>
      </c>
      <c r="C393" s="44"/>
      <c r="D393" s="44"/>
      <c r="E393" s="44"/>
      <c r="F393" s="44"/>
      <c r="G393" s="44"/>
      <c r="H393" s="15">
        <f t="shared" si="142"/>
        <v>8300</v>
      </c>
      <c r="I393" s="15">
        <f t="shared" si="142"/>
        <v>0</v>
      </c>
      <c r="J393" s="15">
        <f t="shared" si="142"/>
        <v>0</v>
      </c>
      <c r="K393" s="15">
        <f t="shared" si="142"/>
        <v>0</v>
      </c>
      <c r="L393" s="15">
        <f t="shared" si="142"/>
        <v>0</v>
      </c>
      <c r="M393" s="15">
        <f t="shared" si="142"/>
        <v>8200</v>
      </c>
      <c r="N393" s="15">
        <f t="shared" si="142"/>
        <v>0</v>
      </c>
      <c r="O393" s="112"/>
      <c r="P393" s="112"/>
      <c r="Q393" s="15"/>
      <c r="R393" s="15"/>
      <c r="S393" s="15"/>
      <c r="T393" s="23"/>
    </row>
    <row r="394" spans="1:20" s="85" customFormat="1" x14ac:dyDescent="0.25">
      <c r="A394" s="164" t="s">
        <v>300</v>
      </c>
      <c r="B394" s="86" t="s">
        <v>288</v>
      </c>
      <c r="C394" s="87"/>
      <c r="D394" s="87"/>
      <c r="E394" s="87"/>
      <c r="F394" s="87"/>
      <c r="G394" s="87"/>
      <c r="H394" s="88">
        <f>SUM(H395:H399)</f>
        <v>227111.89999999997</v>
      </c>
      <c r="I394" s="88">
        <f t="shared" ref="I394:L394" si="143">SUM(I395:I399)</f>
        <v>63353.316300000006</v>
      </c>
      <c r="J394" s="88">
        <f t="shared" si="143"/>
        <v>19623.092631578947</v>
      </c>
      <c r="K394" s="88">
        <f t="shared" si="143"/>
        <v>49936.062669473693</v>
      </c>
      <c r="L394" s="88">
        <f t="shared" si="143"/>
        <v>85899.475767368422</v>
      </c>
      <c r="M394" s="88">
        <f>SUM(M395:M399)</f>
        <v>199382.74736842106</v>
      </c>
      <c r="N394" s="88">
        <f t="shared" ref="N394" si="144">SUM(N395:N399)</f>
        <v>343139.69999999995</v>
      </c>
      <c r="O394" s="167"/>
      <c r="P394" s="167"/>
      <c r="Q394" s="15" t="e">
        <f>#REF!+Q130+Q274+Q297+Q328+#REF!+Q382</f>
        <v>#REF!</v>
      </c>
      <c r="R394" s="13" t="e">
        <f>#REF!+R130+R274+R297+R328+#REF!+R382</f>
        <v>#REF!</v>
      </c>
      <c r="S394" s="13" t="e">
        <f>#REF!+S130+S274+S297+S328+#REF!+S382</f>
        <v>#REF!</v>
      </c>
      <c r="T394" s="53" t="e">
        <f>#REF!+#REF!+H394+Q394+R394+S394</f>
        <v>#REF!</v>
      </c>
    </row>
    <row r="395" spans="1:20" s="85" customFormat="1" x14ac:dyDescent="0.25">
      <c r="A395" s="165"/>
      <c r="B395" s="86" t="s">
        <v>285</v>
      </c>
      <c r="C395" s="87"/>
      <c r="D395" s="87"/>
      <c r="E395" s="87"/>
      <c r="F395" s="87"/>
      <c r="G395" s="87"/>
      <c r="H395" s="88">
        <f t="shared" ref="H395:N395" si="145">H383+H329+H298+H275+H200+H131+H46</f>
        <v>215041.59999999998</v>
      </c>
      <c r="I395" s="88">
        <f t="shared" si="145"/>
        <v>63353.316300000006</v>
      </c>
      <c r="J395" s="88">
        <f t="shared" si="145"/>
        <v>19467.314999999999</v>
      </c>
      <c r="K395" s="88">
        <f t="shared" si="145"/>
        <v>49414.421880000009</v>
      </c>
      <c r="L395" s="88">
        <f t="shared" si="145"/>
        <v>82806.546820000003</v>
      </c>
      <c r="M395" s="88">
        <f t="shared" si="145"/>
        <v>189603.80000000002</v>
      </c>
      <c r="N395" s="88">
        <f t="shared" si="145"/>
        <v>333666.09999999998</v>
      </c>
      <c r="O395" s="168"/>
      <c r="P395" s="168"/>
      <c r="Q395" s="15" t="e">
        <f>#REF!+Q131+Q275+Q298+Q329+#REF!+Q383</f>
        <v>#REF!</v>
      </c>
      <c r="R395" s="13" t="e">
        <f>#REF!+R131+R275+R298+R329+#REF!+R383</f>
        <v>#REF!</v>
      </c>
      <c r="S395" s="13" t="e">
        <f>#REF!+S131+S275+S298+S329+#REF!+S383</f>
        <v>#REF!</v>
      </c>
      <c r="T395" s="23" t="e">
        <f>#REF!+#REF!+H395+Q395+R395+S395</f>
        <v>#REF!</v>
      </c>
    </row>
    <row r="396" spans="1:20" s="85" customFormat="1" x14ac:dyDescent="0.25">
      <c r="A396" s="165"/>
      <c r="B396" s="86" t="s">
        <v>14</v>
      </c>
      <c r="C396" s="87"/>
      <c r="D396" s="87"/>
      <c r="E396" s="87"/>
      <c r="F396" s="87"/>
      <c r="G396" s="87"/>
      <c r="H396" s="88">
        <f t="shared" ref="H396:N396" si="146">H299+H201+H132</f>
        <v>0</v>
      </c>
      <c r="I396" s="88">
        <f t="shared" si="146"/>
        <v>0</v>
      </c>
      <c r="J396" s="88">
        <f t="shared" si="146"/>
        <v>0</v>
      </c>
      <c r="K396" s="88">
        <f t="shared" si="146"/>
        <v>0</v>
      </c>
      <c r="L396" s="88">
        <f t="shared" si="146"/>
        <v>0</v>
      </c>
      <c r="M396" s="88">
        <f t="shared" si="146"/>
        <v>0</v>
      </c>
      <c r="N396" s="88">
        <f t="shared" si="146"/>
        <v>0</v>
      </c>
      <c r="O396" s="168"/>
      <c r="P396" s="168"/>
      <c r="Q396" s="15" t="e">
        <f>#REF!+Q132+Q276+Q299+Q330+#REF!+Q384</f>
        <v>#REF!</v>
      </c>
      <c r="R396" s="13" t="e">
        <f>#REF!+R132+R276+R299+R330+#REF!+R384</f>
        <v>#REF!</v>
      </c>
      <c r="S396" s="13" t="e">
        <f>#REF!+S132+S276+S299+S330+#REF!+S384</f>
        <v>#REF!</v>
      </c>
      <c r="T396" s="23" t="e">
        <f>#REF!+#REF!+H396+Q396+R396+S396</f>
        <v>#REF!</v>
      </c>
    </row>
    <row r="397" spans="1:20" s="85" customFormat="1" x14ac:dyDescent="0.25">
      <c r="A397" s="165"/>
      <c r="B397" s="86" t="s">
        <v>286</v>
      </c>
      <c r="C397" s="87"/>
      <c r="D397" s="87"/>
      <c r="E397" s="87"/>
      <c r="F397" s="87"/>
      <c r="G397" s="87"/>
      <c r="H397" s="88">
        <f t="shared" ref="H397:N397" si="147">H331+H300+H202+H133</f>
        <v>3770.3</v>
      </c>
      <c r="I397" s="88">
        <f t="shared" si="147"/>
        <v>0</v>
      </c>
      <c r="J397" s="88">
        <f t="shared" si="147"/>
        <v>155.77763157894739</v>
      </c>
      <c r="K397" s="88">
        <f t="shared" si="147"/>
        <v>521.64078947368421</v>
      </c>
      <c r="L397" s="88">
        <f t="shared" si="147"/>
        <v>3092.9289473684212</v>
      </c>
      <c r="M397" s="88">
        <f t="shared" si="147"/>
        <v>1578.9473684210525</v>
      </c>
      <c r="N397" s="88">
        <f t="shared" si="147"/>
        <v>9473.6</v>
      </c>
      <c r="O397" s="168"/>
      <c r="P397" s="168"/>
      <c r="Q397" s="15" t="e">
        <f>#REF!+Q133+Q277+Q300+Q331+#REF!+Q385</f>
        <v>#REF!</v>
      </c>
      <c r="R397" s="13" t="e">
        <f>#REF!+R133+R277+R300+R331+#REF!+R385</f>
        <v>#REF!</v>
      </c>
      <c r="S397" s="13" t="e">
        <f>#REF!+S133+S277+S300+S331+#REF!+S385</f>
        <v>#REF!</v>
      </c>
      <c r="T397" s="23" t="e">
        <f>#REF!+#REF!+H397+Q397+R397+S397</f>
        <v>#REF!</v>
      </c>
    </row>
    <row r="398" spans="1:20" s="85" customFormat="1" x14ac:dyDescent="0.25">
      <c r="A398" s="165"/>
      <c r="B398" s="86" t="s">
        <v>287</v>
      </c>
      <c r="C398" s="87"/>
      <c r="D398" s="87"/>
      <c r="E398" s="87"/>
      <c r="F398" s="87"/>
      <c r="G398" s="87"/>
      <c r="H398" s="88">
        <f t="shared" ref="H398:N398" si="148">H332+H301+H203+H134</f>
        <v>0</v>
      </c>
      <c r="I398" s="88">
        <f t="shared" si="148"/>
        <v>0</v>
      </c>
      <c r="J398" s="88">
        <f t="shared" si="148"/>
        <v>0</v>
      </c>
      <c r="K398" s="88">
        <f t="shared" si="148"/>
        <v>0</v>
      </c>
      <c r="L398" s="88">
        <f t="shared" si="148"/>
        <v>0</v>
      </c>
      <c r="M398" s="88">
        <f t="shared" si="148"/>
        <v>0</v>
      </c>
      <c r="N398" s="88">
        <f t="shared" si="148"/>
        <v>0</v>
      </c>
      <c r="O398" s="168"/>
      <c r="P398" s="168"/>
      <c r="Q398" s="15"/>
      <c r="R398" s="13"/>
      <c r="S398" s="13"/>
      <c r="T398" s="23"/>
    </row>
    <row r="399" spans="1:20" s="85" customFormat="1" x14ac:dyDescent="0.25">
      <c r="A399" s="166"/>
      <c r="B399" s="86" t="s">
        <v>284</v>
      </c>
      <c r="C399" s="87"/>
      <c r="D399" s="87"/>
      <c r="E399" s="87"/>
      <c r="F399" s="87"/>
      <c r="G399" s="87"/>
      <c r="H399" s="88">
        <f>H387</f>
        <v>8300</v>
      </c>
      <c r="I399" s="88">
        <f>I333+I302+I204+I135</f>
        <v>0</v>
      </c>
      <c r="J399" s="88">
        <f>J333+J302+J204+J135</f>
        <v>0</v>
      </c>
      <c r="K399" s="88">
        <f>K333+K302+K204+K135</f>
        <v>0</v>
      </c>
      <c r="L399" s="88">
        <f>L333+L302+L204+L135</f>
        <v>0</v>
      </c>
      <c r="M399" s="88">
        <f>M387</f>
        <v>8200</v>
      </c>
      <c r="N399" s="88">
        <f>N333+N302+N204+N135</f>
        <v>0</v>
      </c>
      <c r="O399" s="169"/>
      <c r="P399" s="169"/>
      <c r="Q399" s="15" t="e">
        <f>#REF!+Q135+Q279+Q302+Q333+#REF!+Q387</f>
        <v>#REF!</v>
      </c>
      <c r="R399" s="13" t="e">
        <f>#REF!+R135+R279+R302+R333+#REF!+R387</f>
        <v>#REF!</v>
      </c>
      <c r="S399" s="13">
        <v>0</v>
      </c>
      <c r="T399" s="23" t="e">
        <f>#REF!+#REF!+H399+Q399+R399+S399</f>
        <v>#REF!</v>
      </c>
    </row>
    <row r="400" spans="1:20" s="85" customFormat="1" x14ac:dyDescent="0.25">
      <c r="Q400" s="89"/>
    </row>
    <row r="401" spans="1:17" s="85" customFormat="1" ht="18.75" x14ac:dyDescent="0.3">
      <c r="A401" s="90" t="s">
        <v>133</v>
      </c>
      <c r="B401" s="90"/>
      <c r="C401" s="90"/>
      <c r="D401" s="90"/>
      <c r="E401" s="91"/>
      <c r="F401" s="91"/>
      <c r="Q401" s="89"/>
    </row>
    <row r="402" spans="1:17" s="85" customFormat="1" ht="18.75" x14ac:dyDescent="0.3">
      <c r="A402" s="90" t="s">
        <v>192</v>
      </c>
      <c r="B402" s="90"/>
      <c r="C402" s="90"/>
      <c r="D402" s="90"/>
      <c r="E402" s="91"/>
      <c r="F402" s="91"/>
      <c r="Q402" s="89"/>
    </row>
    <row r="403" spans="1:17" s="85" customFormat="1" ht="18.75" x14ac:dyDescent="0.3">
      <c r="A403" s="90" t="s">
        <v>213</v>
      </c>
      <c r="B403" s="90"/>
      <c r="C403" s="90"/>
      <c r="D403" s="90"/>
      <c r="E403" s="91"/>
      <c r="F403" s="91"/>
      <c r="Q403" s="89"/>
    </row>
    <row r="404" spans="1:17" s="85" customFormat="1" ht="18.75" x14ac:dyDescent="0.3">
      <c r="A404" s="90" t="s">
        <v>195</v>
      </c>
      <c r="B404" s="90"/>
      <c r="C404" s="90"/>
      <c r="D404" s="90"/>
      <c r="E404" s="91"/>
      <c r="F404" s="91"/>
      <c r="Q404" s="89"/>
    </row>
    <row r="405" spans="1:17" s="85" customFormat="1" ht="18.75" x14ac:dyDescent="0.3">
      <c r="A405" s="92" t="s">
        <v>196</v>
      </c>
      <c r="B405" s="90"/>
      <c r="C405" s="90"/>
      <c r="D405" s="90"/>
      <c r="E405" s="91"/>
      <c r="F405" s="91"/>
      <c r="Q405" s="89"/>
    </row>
    <row r="406" spans="1:17" s="85" customFormat="1" x14ac:dyDescent="0.25">
      <c r="A406" s="92" t="s">
        <v>191</v>
      </c>
      <c r="B406" s="92"/>
      <c r="C406" s="92"/>
      <c r="D406" s="92"/>
      <c r="Q406" s="89"/>
    </row>
    <row r="407" spans="1:17" s="85" customFormat="1" x14ac:dyDescent="0.25">
      <c r="A407" s="92" t="s">
        <v>193</v>
      </c>
      <c r="B407" s="92"/>
      <c r="C407" s="92"/>
      <c r="D407" s="92"/>
      <c r="Q407" s="89"/>
    </row>
    <row r="408" spans="1:17" s="85" customFormat="1" x14ac:dyDescent="0.25">
      <c r="A408" s="92" t="s">
        <v>194</v>
      </c>
      <c r="B408" s="92"/>
      <c r="C408" s="92"/>
      <c r="D408" s="92"/>
      <c r="Q408" s="89"/>
    </row>
    <row r="409" spans="1:17" s="85" customFormat="1" x14ac:dyDescent="0.25">
      <c r="A409" s="90" t="s">
        <v>134</v>
      </c>
      <c r="B409" s="90"/>
      <c r="C409" s="90"/>
      <c r="D409" s="90"/>
      <c r="Q409" s="89"/>
    </row>
    <row r="410" spans="1:17" s="85" customFormat="1" x14ac:dyDescent="0.25">
      <c r="A410" s="92" t="s">
        <v>244</v>
      </c>
      <c r="B410" s="92"/>
      <c r="C410" s="92"/>
      <c r="D410" s="92"/>
      <c r="Q410" s="89"/>
    </row>
    <row r="411" spans="1:17" s="85" customFormat="1" x14ac:dyDescent="0.25">
      <c r="A411" s="93" t="s">
        <v>246</v>
      </c>
      <c r="B411" s="92"/>
      <c r="C411" s="92"/>
      <c r="D411" s="92"/>
      <c r="Q411" s="89"/>
    </row>
    <row r="412" spans="1:17" s="85" customFormat="1" x14ac:dyDescent="0.25">
      <c r="A412" s="93" t="s">
        <v>245</v>
      </c>
      <c r="B412" s="92"/>
      <c r="C412" s="92"/>
      <c r="D412" s="92"/>
      <c r="Q412" s="89"/>
    </row>
    <row r="413" spans="1:17" s="85" customFormat="1" x14ac:dyDescent="0.25">
      <c r="A413" s="93"/>
      <c r="B413" s="92"/>
      <c r="C413" s="92"/>
      <c r="D413" s="92"/>
      <c r="Q413" s="89"/>
    </row>
    <row r="414" spans="1:17" s="85" customFormat="1" x14ac:dyDescent="0.25">
      <c r="A414" s="92"/>
      <c r="B414" s="92"/>
      <c r="C414" s="92"/>
      <c r="D414" s="92"/>
      <c r="H414" s="94"/>
      <c r="I414" s="94"/>
      <c r="J414" s="85" t="s">
        <v>259</v>
      </c>
      <c r="Q414" s="89"/>
    </row>
    <row r="415" spans="1:17" s="85" customFormat="1" x14ac:dyDescent="0.25">
      <c r="A415" s="92"/>
      <c r="Q415" s="89"/>
    </row>
    <row r="416" spans="1:17" s="85" customFormat="1" x14ac:dyDescent="0.25">
      <c r="Q416" s="89"/>
    </row>
    <row r="417" spans="17:17" s="85" customFormat="1" x14ac:dyDescent="0.25">
      <c r="Q417" s="89"/>
    </row>
    <row r="418" spans="17:17" s="85" customFormat="1" x14ac:dyDescent="0.25">
      <c r="Q418" s="89"/>
    </row>
    <row r="419" spans="17:17" s="85" customFormat="1" x14ac:dyDescent="0.25">
      <c r="Q419" s="89"/>
    </row>
    <row r="420" spans="17:17" s="85" customFormat="1" x14ac:dyDescent="0.25">
      <c r="Q420" s="89"/>
    </row>
    <row r="421" spans="17:17" s="85" customFormat="1" x14ac:dyDescent="0.25">
      <c r="Q421" s="89"/>
    </row>
    <row r="422" spans="17:17" s="85" customFormat="1" x14ac:dyDescent="0.25">
      <c r="Q422" s="89"/>
    </row>
    <row r="423" spans="17:17" s="85" customFormat="1" x14ac:dyDescent="0.25">
      <c r="Q423" s="89"/>
    </row>
    <row r="424" spans="17:17" s="85" customFormat="1" x14ac:dyDescent="0.25">
      <c r="Q424" s="89"/>
    </row>
    <row r="425" spans="17:17" s="85" customFormat="1" x14ac:dyDescent="0.25">
      <c r="Q425" s="89"/>
    </row>
    <row r="426" spans="17:17" s="85" customFormat="1" x14ac:dyDescent="0.25">
      <c r="Q426" s="89"/>
    </row>
    <row r="427" spans="17:17" s="85" customFormat="1" x14ac:dyDescent="0.25">
      <c r="Q427" s="89"/>
    </row>
    <row r="428" spans="17:17" s="85" customFormat="1" x14ac:dyDescent="0.25">
      <c r="Q428" s="89"/>
    </row>
    <row r="429" spans="17:17" s="85" customFormat="1" x14ac:dyDescent="0.25">
      <c r="Q429" s="89"/>
    </row>
    <row r="430" spans="17:17" s="85" customFormat="1" x14ac:dyDescent="0.25">
      <c r="Q430" s="89"/>
    </row>
    <row r="431" spans="17:17" s="85" customFormat="1" x14ac:dyDescent="0.25">
      <c r="Q431" s="89"/>
    </row>
    <row r="432" spans="17:17" s="85" customFormat="1" x14ac:dyDescent="0.25">
      <c r="Q432" s="89"/>
    </row>
    <row r="433" spans="17:17" s="85" customFormat="1" x14ac:dyDescent="0.25">
      <c r="Q433" s="89"/>
    </row>
    <row r="434" spans="17:17" s="85" customFormat="1" x14ac:dyDescent="0.25">
      <c r="Q434" s="89"/>
    </row>
    <row r="435" spans="17:17" s="85" customFormat="1" x14ac:dyDescent="0.25">
      <c r="Q435" s="89"/>
    </row>
    <row r="436" spans="17:17" s="85" customFormat="1" x14ac:dyDescent="0.25">
      <c r="Q436" s="89"/>
    </row>
    <row r="437" spans="17:17" s="85" customFormat="1" x14ac:dyDescent="0.25">
      <c r="Q437" s="89"/>
    </row>
    <row r="438" spans="17:17" s="85" customFormat="1" x14ac:dyDescent="0.25">
      <c r="Q438" s="89"/>
    </row>
    <row r="439" spans="17:17" s="85" customFormat="1" x14ac:dyDescent="0.25">
      <c r="Q439" s="89"/>
    </row>
    <row r="440" spans="17:17" s="85" customFormat="1" x14ac:dyDescent="0.25">
      <c r="Q440" s="89"/>
    </row>
    <row r="441" spans="17:17" s="85" customFormat="1" x14ac:dyDescent="0.25">
      <c r="Q441" s="89"/>
    </row>
    <row r="442" spans="17:17" s="85" customFormat="1" x14ac:dyDescent="0.25">
      <c r="Q442" s="89"/>
    </row>
    <row r="443" spans="17:17" s="85" customFormat="1" x14ac:dyDescent="0.25">
      <c r="Q443" s="89"/>
    </row>
    <row r="444" spans="17:17" s="85" customFormat="1" x14ac:dyDescent="0.25">
      <c r="Q444" s="89"/>
    </row>
    <row r="445" spans="17:17" s="85" customFormat="1" x14ac:dyDescent="0.25">
      <c r="Q445" s="89"/>
    </row>
    <row r="446" spans="17:17" s="85" customFormat="1" x14ac:dyDescent="0.25">
      <c r="Q446" s="89"/>
    </row>
    <row r="447" spans="17:17" s="85" customFormat="1" x14ac:dyDescent="0.25">
      <c r="Q447" s="89"/>
    </row>
    <row r="448" spans="17:17" s="85" customFormat="1" x14ac:dyDescent="0.25">
      <c r="Q448" s="89"/>
    </row>
    <row r="449" spans="17:17" s="85" customFormat="1" x14ac:dyDescent="0.25">
      <c r="Q449" s="89"/>
    </row>
    <row r="450" spans="17:17" s="85" customFormat="1" x14ac:dyDescent="0.25">
      <c r="Q450" s="89"/>
    </row>
    <row r="451" spans="17:17" s="85" customFormat="1" x14ac:dyDescent="0.25">
      <c r="Q451" s="89"/>
    </row>
    <row r="452" spans="17:17" s="85" customFormat="1" x14ac:dyDescent="0.25">
      <c r="Q452" s="89"/>
    </row>
    <row r="453" spans="17:17" s="85" customFormat="1" x14ac:dyDescent="0.25">
      <c r="Q453" s="89"/>
    </row>
    <row r="454" spans="17:17" s="85" customFormat="1" x14ac:dyDescent="0.25">
      <c r="Q454" s="89"/>
    </row>
    <row r="455" spans="17:17" s="85" customFormat="1" x14ac:dyDescent="0.25">
      <c r="Q455" s="89"/>
    </row>
    <row r="456" spans="17:17" s="85" customFormat="1" x14ac:dyDescent="0.25">
      <c r="Q456" s="89"/>
    </row>
    <row r="457" spans="17:17" s="85" customFormat="1" x14ac:dyDescent="0.25">
      <c r="Q457" s="89"/>
    </row>
    <row r="458" spans="17:17" s="85" customFormat="1" x14ac:dyDescent="0.25">
      <c r="Q458" s="89"/>
    </row>
    <row r="459" spans="17:17" s="85" customFormat="1" x14ac:dyDescent="0.25">
      <c r="Q459" s="89"/>
    </row>
    <row r="460" spans="17:17" s="85" customFormat="1" x14ac:dyDescent="0.25">
      <c r="Q460" s="89"/>
    </row>
    <row r="461" spans="17:17" s="85" customFormat="1" x14ac:dyDescent="0.25">
      <c r="Q461" s="89"/>
    </row>
    <row r="462" spans="17:17" s="85" customFormat="1" x14ac:dyDescent="0.25">
      <c r="Q462" s="89"/>
    </row>
    <row r="463" spans="17:17" s="85" customFormat="1" x14ac:dyDescent="0.25">
      <c r="Q463" s="89"/>
    </row>
    <row r="464" spans="17:17" s="85" customFormat="1" x14ac:dyDescent="0.25">
      <c r="Q464" s="89"/>
    </row>
    <row r="465" spans="17:17" s="85" customFormat="1" x14ac:dyDescent="0.25">
      <c r="Q465" s="89"/>
    </row>
    <row r="466" spans="17:17" s="85" customFormat="1" x14ac:dyDescent="0.25">
      <c r="Q466" s="89"/>
    </row>
    <row r="467" spans="17:17" s="85" customFormat="1" x14ac:dyDescent="0.25">
      <c r="Q467" s="89"/>
    </row>
    <row r="468" spans="17:17" s="85" customFormat="1" x14ac:dyDescent="0.25">
      <c r="Q468" s="89"/>
    </row>
    <row r="469" spans="17:17" s="85" customFormat="1" x14ac:dyDescent="0.25">
      <c r="Q469" s="89"/>
    </row>
    <row r="470" spans="17:17" s="85" customFormat="1" x14ac:dyDescent="0.25">
      <c r="Q470" s="89"/>
    </row>
    <row r="471" spans="17:17" s="85" customFormat="1" x14ac:dyDescent="0.25">
      <c r="Q471" s="89"/>
    </row>
    <row r="472" spans="17:17" s="85" customFormat="1" x14ac:dyDescent="0.25">
      <c r="Q472" s="89"/>
    </row>
    <row r="473" spans="17:17" s="85" customFormat="1" x14ac:dyDescent="0.25">
      <c r="Q473" s="89"/>
    </row>
    <row r="474" spans="17:17" s="85" customFormat="1" x14ac:dyDescent="0.25">
      <c r="Q474" s="89"/>
    </row>
    <row r="475" spans="17:17" s="85" customFormat="1" x14ac:dyDescent="0.25">
      <c r="Q475" s="89"/>
    </row>
    <row r="476" spans="17:17" s="85" customFormat="1" x14ac:dyDescent="0.25">
      <c r="Q476" s="89"/>
    </row>
    <row r="477" spans="17:17" s="85" customFormat="1" x14ac:dyDescent="0.25">
      <c r="Q477" s="89"/>
    </row>
    <row r="478" spans="17:17" s="85" customFormat="1" x14ac:dyDescent="0.25">
      <c r="Q478" s="89"/>
    </row>
    <row r="479" spans="17:17" s="85" customFormat="1" x14ac:dyDescent="0.25">
      <c r="Q479" s="89"/>
    </row>
    <row r="480" spans="17:17" s="85" customFormat="1" x14ac:dyDescent="0.25">
      <c r="Q480" s="89"/>
    </row>
    <row r="481" spans="17:17" s="85" customFormat="1" x14ac:dyDescent="0.25">
      <c r="Q481" s="89"/>
    </row>
    <row r="482" spans="17:17" s="85" customFormat="1" x14ac:dyDescent="0.25">
      <c r="Q482" s="89"/>
    </row>
    <row r="483" spans="17:17" s="85" customFormat="1" x14ac:dyDescent="0.25">
      <c r="Q483" s="89"/>
    </row>
    <row r="484" spans="17:17" s="85" customFormat="1" x14ac:dyDescent="0.25">
      <c r="Q484" s="89"/>
    </row>
    <row r="485" spans="17:17" s="85" customFormat="1" x14ac:dyDescent="0.25">
      <c r="Q485" s="89"/>
    </row>
    <row r="486" spans="17:17" s="85" customFormat="1" x14ac:dyDescent="0.25">
      <c r="Q486" s="89"/>
    </row>
    <row r="487" spans="17:17" s="85" customFormat="1" x14ac:dyDescent="0.25">
      <c r="Q487" s="89"/>
    </row>
    <row r="488" spans="17:17" s="85" customFormat="1" x14ac:dyDescent="0.25">
      <c r="Q488" s="89"/>
    </row>
    <row r="489" spans="17:17" s="85" customFormat="1" x14ac:dyDescent="0.25">
      <c r="Q489" s="89"/>
    </row>
    <row r="490" spans="17:17" s="85" customFormat="1" x14ac:dyDescent="0.25">
      <c r="Q490" s="89"/>
    </row>
    <row r="491" spans="17:17" s="85" customFormat="1" x14ac:dyDescent="0.25">
      <c r="Q491" s="89"/>
    </row>
    <row r="492" spans="17:17" s="85" customFormat="1" x14ac:dyDescent="0.25">
      <c r="Q492" s="89"/>
    </row>
    <row r="493" spans="17:17" s="85" customFormat="1" x14ac:dyDescent="0.25">
      <c r="Q493" s="89"/>
    </row>
    <row r="494" spans="17:17" s="85" customFormat="1" x14ac:dyDescent="0.25">
      <c r="Q494" s="89"/>
    </row>
    <row r="495" spans="17:17" s="85" customFormat="1" x14ac:dyDescent="0.25">
      <c r="Q495" s="89"/>
    </row>
    <row r="496" spans="17:17" s="85" customFormat="1" x14ac:dyDescent="0.25">
      <c r="Q496" s="89"/>
    </row>
    <row r="497" spans="17:17" s="85" customFormat="1" x14ac:dyDescent="0.25">
      <c r="Q497" s="89"/>
    </row>
    <row r="498" spans="17:17" s="85" customFormat="1" x14ac:dyDescent="0.25">
      <c r="Q498" s="89"/>
    </row>
    <row r="499" spans="17:17" s="85" customFormat="1" x14ac:dyDescent="0.25">
      <c r="Q499" s="89"/>
    </row>
    <row r="500" spans="17:17" s="85" customFormat="1" x14ac:dyDescent="0.25">
      <c r="Q500" s="89"/>
    </row>
    <row r="501" spans="17:17" s="85" customFormat="1" x14ac:dyDescent="0.25">
      <c r="Q501" s="89"/>
    </row>
    <row r="502" spans="17:17" s="85" customFormat="1" x14ac:dyDescent="0.25">
      <c r="Q502" s="89"/>
    </row>
    <row r="503" spans="17:17" s="85" customFormat="1" x14ac:dyDescent="0.25">
      <c r="Q503" s="89"/>
    </row>
    <row r="504" spans="17:17" s="85" customFormat="1" x14ac:dyDescent="0.25">
      <c r="Q504" s="89"/>
    </row>
    <row r="505" spans="17:17" s="85" customFormat="1" x14ac:dyDescent="0.25">
      <c r="Q505" s="89"/>
    </row>
    <row r="506" spans="17:17" s="85" customFormat="1" x14ac:dyDescent="0.25">
      <c r="Q506" s="89"/>
    </row>
    <row r="507" spans="17:17" s="85" customFormat="1" x14ac:dyDescent="0.25">
      <c r="Q507" s="89"/>
    </row>
    <row r="508" spans="17:17" s="85" customFormat="1" x14ac:dyDescent="0.25">
      <c r="Q508" s="89"/>
    </row>
    <row r="509" spans="17:17" s="85" customFormat="1" x14ac:dyDescent="0.25">
      <c r="Q509" s="89"/>
    </row>
    <row r="510" spans="17:17" s="85" customFormat="1" x14ac:dyDescent="0.25">
      <c r="Q510" s="89"/>
    </row>
    <row r="511" spans="17:17" s="85" customFormat="1" x14ac:dyDescent="0.25">
      <c r="Q511" s="89"/>
    </row>
    <row r="512" spans="17:17" s="85" customFormat="1" x14ac:dyDescent="0.25">
      <c r="Q512" s="89"/>
    </row>
    <row r="513" spans="17:17" s="85" customFormat="1" x14ac:dyDescent="0.25">
      <c r="Q513" s="89"/>
    </row>
    <row r="514" spans="17:17" s="85" customFormat="1" x14ac:dyDescent="0.25">
      <c r="Q514" s="89"/>
    </row>
    <row r="515" spans="17:17" s="85" customFormat="1" x14ac:dyDescent="0.25">
      <c r="Q515" s="89"/>
    </row>
    <row r="516" spans="17:17" s="85" customFormat="1" x14ac:dyDescent="0.25">
      <c r="Q516" s="89"/>
    </row>
    <row r="517" spans="17:17" s="85" customFormat="1" x14ac:dyDescent="0.25">
      <c r="Q517" s="89"/>
    </row>
    <row r="518" spans="17:17" s="85" customFormat="1" x14ac:dyDescent="0.25">
      <c r="Q518" s="89"/>
    </row>
    <row r="519" spans="17:17" s="85" customFormat="1" x14ac:dyDescent="0.25">
      <c r="Q519" s="89"/>
    </row>
    <row r="520" spans="17:17" s="85" customFormat="1" x14ac:dyDescent="0.25">
      <c r="Q520" s="89"/>
    </row>
    <row r="521" spans="17:17" s="85" customFormat="1" x14ac:dyDescent="0.25">
      <c r="Q521" s="89"/>
    </row>
    <row r="522" spans="17:17" s="85" customFormat="1" x14ac:dyDescent="0.25">
      <c r="Q522" s="89"/>
    </row>
    <row r="523" spans="17:17" s="85" customFormat="1" x14ac:dyDescent="0.25">
      <c r="Q523" s="89"/>
    </row>
    <row r="524" spans="17:17" s="85" customFormat="1" x14ac:dyDescent="0.25">
      <c r="Q524" s="89"/>
    </row>
    <row r="525" spans="17:17" s="85" customFormat="1" x14ac:dyDescent="0.25">
      <c r="Q525" s="89"/>
    </row>
    <row r="526" spans="17:17" s="85" customFormat="1" x14ac:dyDescent="0.25">
      <c r="Q526" s="89"/>
    </row>
    <row r="527" spans="17:17" s="85" customFormat="1" x14ac:dyDescent="0.25">
      <c r="Q527" s="89"/>
    </row>
    <row r="528" spans="17:17" s="85" customFormat="1" x14ac:dyDescent="0.25">
      <c r="Q528" s="89"/>
    </row>
    <row r="529" spans="17:17" s="85" customFormat="1" x14ac:dyDescent="0.25">
      <c r="Q529" s="89"/>
    </row>
    <row r="530" spans="17:17" s="85" customFormat="1" x14ac:dyDescent="0.25">
      <c r="Q530" s="89"/>
    </row>
    <row r="531" spans="17:17" s="85" customFormat="1" x14ac:dyDescent="0.25">
      <c r="Q531" s="89"/>
    </row>
    <row r="532" spans="17:17" s="85" customFormat="1" x14ac:dyDescent="0.25">
      <c r="Q532" s="89"/>
    </row>
    <row r="533" spans="17:17" s="85" customFormat="1" x14ac:dyDescent="0.25">
      <c r="Q533" s="89"/>
    </row>
    <row r="534" spans="17:17" s="85" customFormat="1" x14ac:dyDescent="0.25">
      <c r="Q534" s="89"/>
    </row>
    <row r="535" spans="17:17" s="85" customFormat="1" x14ac:dyDescent="0.25">
      <c r="Q535" s="89"/>
    </row>
    <row r="536" spans="17:17" s="85" customFormat="1" x14ac:dyDescent="0.25">
      <c r="Q536" s="89"/>
    </row>
    <row r="537" spans="17:17" s="85" customFormat="1" x14ac:dyDescent="0.25">
      <c r="Q537" s="89"/>
    </row>
    <row r="538" spans="17:17" s="85" customFormat="1" x14ac:dyDescent="0.25">
      <c r="Q538" s="89"/>
    </row>
    <row r="539" spans="17:17" s="85" customFormat="1" x14ac:dyDescent="0.25">
      <c r="Q539" s="89"/>
    </row>
    <row r="540" spans="17:17" s="85" customFormat="1" x14ac:dyDescent="0.25">
      <c r="Q540" s="89"/>
    </row>
    <row r="541" spans="17:17" s="85" customFormat="1" x14ac:dyDescent="0.25">
      <c r="Q541" s="89"/>
    </row>
    <row r="542" spans="17:17" s="85" customFormat="1" x14ac:dyDescent="0.25">
      <c r="Q542" s="89"/>
    </row>
    <row r="543" spans="17:17" s="85" customFormat="1" x14ac:dyDescent="0.25">
      <c r="Q543" s="89"/>
    </row>
    <row r="544" spans="17:17" s="85" customFormat="1" x14ac:dyDescent="0.25">
      <c r="Q544" s="89"/>
    </row>
    <row r="545" spans="17:17" s="85" customFormat="1" x14ac:dyDescent="0.25">
      <c r="Q545" s="89"/>
    </row>
    <row r="546" spans="17:17" s="85" customFormat="1" x14ac:dyDescent="0.25">
      <c r="Q546" s="89"/>
    </row>
    <row r="547" spans="17:17" s="85" customFormat="1" x14ac:dyDescent="0.25">
      <c r="Q547" s="89"/>
    </row>
    <row r="548" spans="17:17" s="85" customFormat="1" x14ac:dyDescent="0.25">
      <c r="Q548" s="89"/>
    </row>
    <row r="549" spans="17:17" s="85" customFormat="1" x14ac:dyDescent="0.25">
      <c r="Q549" s="89"/>
    </row>
    <row r="550" spans="17:17" s="85" customFormat="1" x14ac:dyDescent="0.25">
      <c r="Q550" s="89"/>
    </row>
    <row r="551" spans="17:17" s="85" customFormat="1" x14ac:dyDescent="0.25">
      <c r="Q551" s="89"/>
    </row>
    <row r="552" spans="17:17" s="85" customFormat="1" x14ac:dyDescent="0.25">
      <c r="Q552" s="89"/>
    </row>
    <row r="553" spans="17:17" s="85" customFormat="1" x14ac:dyDescent="0.25">
      <c r="Q553" s="89"/>
    </row>
    <row r="554" spans="17:17" s="85" customFormat="1" x14ac:dyDescent="0.25">
      <c r="Q554" s="89"/>
    </row>
    <row r="555" spans="17:17" s="85" customFormat="1" x14ac:dyDescent="0.25">
      <c r="Q555" s="89"/>
    </row>
    <row r="556" spans="17:17" s="85" customFormat="1" x14ac:dyDescent="0.25">
      <c r="Q556" s="89"/>
    </row>
    <row r="557" spans="17:17" s="85" customFormat="1" x14ac:dyDescent="0.25">
      <c r="Q557" s="89"/>
    </row>
    <row r="558" spans="17:17" s="85" customFormat="1" x14ac:dyDescent="0.25">
      <c r="Q558" s="89"/>
    </row>
    <row r="559" spans="17:17" s="85" customFormat="1" x14ac:dyDescent="0.25">
      <c r="Q559" s="89"/>
    </row>
    <row r="560" spans="17:17" s="85" customFormat="1" x14ac:dyDescent="0.25">
      <c r="Q560" s="89"/>
    </row>
    <row r="561" spans="17:17" s="85" customFormat="1" x14ac:dyDescent="0.25">
      <c r="Q561" s="89"/>
    </row>
    <row r="562" spans="17:17" s="85" customFormat="1" x14ac:dyDescent="0.25">
      <c r="Q562" s="89"/>
    </row>
    <row r="563" spans="17:17" s="85" customFormat="1" x14ac:dyDescent="0.25">
      <c r="Q563" s="89"/>
    </row>
    <row r="564" spans="17:17" s="85" customFormat="1" x14ac:dyDescent="0.25">
      <c r="Q564" s="89"/>
    </row>
    <row r="565" spans="17:17" s="85" customFormat="1" x14ac:dyDescent="0.25">
      <c r="Q565" s="89"/>
    </row>
    <row r="566" spans="17:17" s="85" customFormat="1" x14ac:dyDescent="0.25">
      <c r="Q566" s="89"/>
    </row>
    <row r="567" spans="17:17" s="85" customFormat="1" x14ac:dyDescent="0.25">
      <c r="Q567" s="89"/>
    </row>
    <row r="568" spans="17:17" s="85" customFormat="1" x14ac:dyDescent="0.25">
      <c r="Q568" s="89"/>
    </row>
    <row r="569" spans="17:17" s="85" customFormat="1" x14ac:dyDescent="0.25">
      <c r="Q569" s="89"/>
    </row>
    <row r="570" spans="17:17" s="85" customFormat="1" x14ac:dyDescent="0.25">
      <c r="Q570" s="89"/>
    </row>
    <row r="571" spans="17:17" s="85" customFormat="1" x14ac:dyDescent="0.25">
      <c r="Q571" s="89"/>
    </row>
    <row r="572" spans="17:17" s="85" customFormat="1" x14ac:dyDescent="0.25">
      <c r="Q572" s="89"/>
    </row>
    <row r="573" spans="17:17" s="85" customFormat="1" x14ac:dyDescent="0.25">
      <c r="Q573" s="89"/>
    </row>
    <row r="574" spans="17:17" s="85" customFormat="1" x14ac:dyDescent="0.25">
      <c r="Q574" s="89"/>
    </row>
    <row r="575" spans="17:17" s="85" customFormat="1" x14ac:dyDescent="0.25">
      <c r="Q575" s="89"/>
    </row>
    <row r="576" spans="17:17" s="85" customFormat="1" x14ac:dyDescent="0.25">
      <c r="Q576" s="89"/>
    </row>
    <row r="577" spans="1:19" s="85" customFormat="1" x14ac:dyDescent="0.25">
      <c r="Q577" s="89"/>
    </row>
    <row r="578" spans="1:19" s="85" customFormat="1" x14ac:dyDescent="0.25">
      <c r="Q578" s="89"/>
    </row>
    <row r="579" spans="1:19" s="85" customFormat="1" x14ac:dyDescent="0.25">
      <c r="Q579" s="89"/>
    </row>
    <row r="580" spans="1:19" s="85" customFormat="1" x14ac:dyDescent="0.25">
      <c r="Q580" s="89"/>
    </row>
    <row r="581" spans="1:19" s="85" customFormat="1" x14ac:dyDescent="0.25">
      <c r="Q581" s="89"/>
    </row>
    <row r="582" spans="1:19" s="85" customFormat="1" x14ac:dyDescent="0.25">
      <c r="Q582" s="89"/>
    </row>
    <row r="583" spans="1:19" s="85" customFormat="1" x14ac:dyDescent="0.25">
      <c r="Q583" s="89"/>
    </row>
    <row r="584" spans="1:19" s="85" customFormat="1" x14ac:dyDescent="0.25">
      <c r="Q584" s="89"/>
    </row>
    <row r="585" spans="1:19" s="85" customFormat="1" x14ac:dyDescent="0.25">
      <c r="Q585" s="89"/>
    </row>
    <row r="586" spans="1:19" s="85" customFormat="1" x14ac:dyDescent="0.25">
      <c r="Q586" s="89"/>
    </row>
    <row r="587" spans="1:19" s="85" customFormat="1" x14ac:dyDescent="0.25">
      <c r="Q587" s="89"/>
    </row>
    <row r="588" spans="1:19" s="85" customFormat="1" x14ac:dyDescent="0.25">
      <c r="Q588" s="89"/>
    </row>
    <row r="589" spans="1:19" x14ac:dyDescent="0.25">
      <c r="A589" s="85"/>
      <c r="B589" s="85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9"/>
      <c r="R589" s="85"/>
      <c r="S589" s="85"/>
    </row>
    <row r="590" spans="1:19" x14ac:dyDescent="0.25">
      <c r="A590" s="85"/>
      <c r="B590" s="85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9"/>
      <c r="R590" s="85"/>
      <c r="S590" s="85"/>
    </row>
    <row r="591" spans="1:19" x14ac:dyDescent="0.25">
      <c r="A591" s="85"/>
      <c r="B591" s="85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9"/>
      <c r="R591" s="85"/>
      <c r="S591" s="85"/>
    </row>
    <row r="592" spans="1:19" x14ac:dyDescent="0.25">
      <c r="A592" s="85"/>
      <c r="B592" s="85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9"/>
      <c r="R592" s="85"/>
      <c r="S592" s="85"/>
    </row>
    <row r="593" spans="1:19" x14ac:dyDescent="0.25">
      <c r="A593" s="85"/>
      <c r="B593" s="85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9"/>
      <c r="R593" s="85"/>
      <c r="S593" s="85"/>
    </row>
    <row r="594" spans="1:19" x14ac:dyDescent="0.25">
      <c r="A594" s="85"/>
      <c r="B594" s="85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9"/>
      <c r="R594" s="85"/>
      <c r="S594" s="85"/>
    </row>
    <row r="595" spans="1:19" x14ac:dyDescent="0.25">
      <c r="A595" s="85"/>
      <c r="B595" s="85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9"/>
      <c r="R595" s="85"/>
      <c r="S595" s="85"/>
    </row>
    <row r="596" spans="1:19" x14ac:dyDescent="0.25">
      <c r="A596" s="85"/>
      <c r="B596" s="85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9"/>
      <c r="R596" s="85"/>
      <c r="S596" s="85"/>
    </row>
    <row r="597" spans="1:19" x14ac:dyDescent="0.25">
      <c r="A597" s="85"/>
      <c r="B597" s="85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9"/>
      <c r="R597" s="85"/>
      <c r="S597" s="85"/>
    </row>
    <row r="598" spans="1:19" x14ac:dyDescent="0.25">
      <c r="A598" s="85"/>
      <c r="B598" s="85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9"/>
      <c r="R598" s="85"/>
      <c r="S598" s="85"/>
    </row>
    <row r="599" spans="1:19" x14ac:dyDescent="0.25">
      <c r="A599" s="85"/>
      <c r="B599" s="85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9"/>
      <c r="R599" s="85"/>
      <c r="S599" s="85"/>
    </row>
    <row r="600" spans="1:19" x14ac:dyDescent="0.25">
      <c r="A600" s="85"/>
      <c r="B600" s="85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9"/>
      <c r="R600" s="85"/>
      <c r="S600" s="85"/>
    </row>
    <row r="601" spans="1:19" x14ac:dyDescent="0.25">
      <c r="A601" s="85"/>
      <c r="B601" s="85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9"/>
      <c r="R601" s="85"/>
      <c r="S601" s="85"/>
    </row>
    <row r="602" spans="1:19" x14ac:dyDescent="0.25">
      <c r="A602" s="85"/>
      <c r="B602" s="85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9"/>
      <c r="R602" s="85"/>
      <c r="S602" s="85"/>
    </row>
    <row r="603" spans="1:19" x14ac:dyDescent="0.25">
      <c r="Q603" s="77"/>
      <c r="R603" s="78"/>
      <c r="S603" s="78"/>
    </row>
    <row r="604" spans="1:19" x14ac:dyDescent="0.25">
      <c r="Q604" s="79"/>
      <c r="R604" s="80"/>
      <c r="S604" s="80"/>
    </row>
    <row r="605" spans="1:19" x14ac:dyDescent="0.25">
      <c r="Q605" s="79"/>
      <c r="R605" s="80"/>
      <c r="S605" s="80"/>
    </row>
    <row r="606" spans="1:19" x14ac:dyDescent="0.25">
      <c r="Q606" s="79"/>
      <c r="R606" s="80"/>
      <c r="S606" s="80"/>
    </row>
  </sheetData>
  <mergeCells count="211">
    <mergeCell ref="P216:P222"/>
    <mergeCell ref="O216:O222"/>
    <mergeCell ref="P124:P129"/>
    <mergeCell ref="O124:O129"/>
    <mergeCell ref="O109:O114"/>
    <mergeCell ref="P109:P114"/>
    <mergeCell ref="O79:O84"/>
    <mergeCell ref="O45:O50"/>
    <mergeCell ref="A223:A227"/>
    <mergeCell ref="O223:O227"/>
    <mergeCell ref="P223:P227"/>
    <mergeCell ref="A85:P85"/>
    <mergeCell ref="A86:A93"/>
    <mergeCell ref="O86:O93"/>
    <mergeCell ref="H73:N78"/>
    <mergeCell ref="H88:N93"/>
    <mergeCell ref="P116:P123"/>
    <mergeCell ref="A79:A84"/>
    <mergeCell ref="A94:A99"/>
    <mergeCell ref="P79:P84"/>
    <mergeCell ref="P94:P99"/>
    <mergeCell ref="O94:O99"/>
    <mergeCell ref="A100:P100"/>
    <mergeCell ref="P130:P135"/>
    <mergeCell ref="U210:U215"/>
    <mergeCell ref="O101:O108"/>
    <mergeCell ref="H103:N108"/>
    <mergeCell ref="H118:N123"/>
    <mergeCell ref="O139:O146"/>
    <mergeCell ref="P193:P198"/>
    <mergeCell ref="O193:O198"/>
    <mergeCell ref="P199:P204"/>
    <mergeCell ref="O199:O204"/>
    <mergeCell ref="A205:P205"/>
    <mergeCell ref="A206:P206"/>
    <mergeCell ref="A199:A204"/>
    <mergeCell ref="A193:A198"/>
    <mergeCell ref="H171:N176"/>
    <mergeCell ref="A116:A123"/>
    <mergeCell ref="A124:A129"/>
    <mergeCell ref="P169:P176"/>
    <mergeCell ref="P154:P161"/>
    <mergeCell ref="A153:P153"/>
    <mergeCell ref="O169:O176"/>
    <mergeCell ref="A138:P138"/>
    <mergeCell ref="A169:A176"/>
    <mergeCell ref="O130:O135"/>
    <mergeCell ref="A168:P168"/>
    <mergeCell ref="A394:A399"/>
    <mergeCell ref="P394:P399"/>
    <mergeCell ref="O394:O399"/>
    <mergeCell ref="A328:A333"/>
    <mergeCell ref="P328:P333"/>
    <mergeCell ref="A334:P334"/>
    <mergeCell ref="A147:A152"/>
    <mergeCell ref="O147:O152"/>
    <mergeCell ref="P139:P146"/>
    <mergeCell ref="O274:O279"/>
    <mergeCell ref="H316:N321"/>
    <mergeCell ref="P147:P152"/>
    <mergeCell ref="A162:A167"/>
    <mergeCell ref="O162:O167"/>
    <mergeCell ref="O154:O161"/>
    <mergeCell ref="P162:P167"/>
    <mergeCell ref="A154:A161"/>
    <mergeCell ref="A303:P303"/>
    <mergeCell ref="A305:P305"/>
    <mergeCell ref="A322:A327"/>
    <mergeCell ref="A361:A366"/>
    <mergeCell ref="O361:O366"/>
    <mergeCell ref="P361:P366"/>
    <mergeCell ref="P353:P360"/>
    <mergeCell ref="A336:P336"/>
    <mergeCell ref="O328:O333"/>
    <mergeCell ref="A306:A313"/>
    <mergeCell ref="P268:P273"/>
    <mergeCell ref="A291:A296"/>
    <mergeCell ref="O291:O296"/>
    <mergeCell ref="P291:P296"/>
    <mergeCell ref="A268:A273"/>
    <mergeCell ref="A274:A279"/>
    <mergeCell ref="A282:P282"/>
    <mergeCell ref="A283:A290"/>
    <mergeCell ref="A335:P335"/>
    <mergeCell ref="A314:A321"/>
    <mergeCell ref="O314:O321"/>
    <mergeCell ref="P314:P321"/>
    <mergeCell ref="P306:P313"/>
    <mergeCell ref="O306:O313"/>
    <mergeCell ref="A304:P304"/>
    <mergeCell ref="P297:P302"/>
    <mergeCell ref="A297:A302"/>
    <mergeCell ref="O297:O302"/>
    <mergeCell ref="P237:P244"/>
    <mergeCell ref="A281:P281"/>
    <mergeCell ref="A280:P280"/>
    <mergeCell ref="A253:A260"/>
    <mergeCell ref="P253:P260"/>
    <mergeCell ref="O268:O273"/>
    <mergeCell ref="A245:A252"/>
    <mergeCell ref="O245:O252"/>
    <mergeCell ref="P245:P252"/>
    <mergeCell ref="P274:P279"/>
    <mergeCell ref="A261:A267"/>
    <mergeCell ref="O368:O375"/>
    <mergeCell ref="P368:P375"/>
    <mergeCell ref="O345:O352"/>
    <mergeCell ref="A382:A387"/>
    <mergeCell ref="A337:A344"/>
    <mergeCell ref="A368:A375"/>
    <mergeCell ref="O337:O344"/>
    <mergeCell ref="O382:O387"/>
    <mergeCell ref="P382:P387"/>
    <mergeCell ref="A376:A381"/>
    <mergeCell ref="O376:O381"/>
    <mergeCell ref="P376:P381"/>
    <mergeCell ref="A367:P367"/>
    <mergeCell ref="H355:M359"/>
    <mergeCell ref="O353:O360"/>
    <mergeCell ref="A353:A360"/>
    <mergeCell ref="A345:A352"/>
    <mergeCell ref="P345:P352"/>
    <mergeCell ref="P337:P344"/>
    <mergeCell ref="H339:M344"/>
    <mergeCell ref="H347:M352"/>
    <mergeCell ref="A229:A236"/>
    <mergeCell ref="O229:O236"/>
    <mergeCell ref="O283:O290"/>
    <mergeCell ref="O237:O244"/>
    <mergeCell ref="A207:P207"/>
    <mergeCell ref="P185:P192"/>
    <mergeCell ref="P229:P236"/>
    <mergeCell ref="A228:P228"/>
    <mergeCell ref="A177:A184"/>
    <mergeCell ref="P177:P184"/>
    <mergeCell ref="A237:A244"/>
    <mergeCell ref="P283:P290"/>
    <mergeCell ref="O253:O260"/>
    <mergeCell ref="O261:O267"/>
    <mergeCell ref="P261:P267"/>
    <mergeCell ref="H179:N184"/>
    <mergeCell ref="H187:N192"/>
    <mergeCell ref="O177:O184"/>
    <mergeCell ref="O185:O192"/>
    <mergeCell ref="A185:A192"/>
    <mergeCell ref="A209:A215"/>
    <mergeCell ref="O209:O215"/>
    <mergeCell ref="P209:P215"/>
    <mergeCell ref="A216:A222"/>
    <mergeCell ref="P39:P44"/>
    <mergeCell ref="S6:S7"/>
    <mergeCell ref="A9:P9"/>
    <mergeCell ref="A10:P10"/>
    <mergeCell ref="A11:P11"/>
    <mergeCell ref="Q6:Q7"/>
    <mergeCell ref="R6:R7"/>
    <mergeCell ref="A12:P12"/>
    <mergeCell ref="O6:O7"/>
    <mergeCell ref="P6:P7"/>
    <mergeCell ref="H6:H7"/>
    <mergeCell ref="I6:L6"/>
    <mergeCell ref="M6:M7"/>
    <mergeCell ref="N6:N7"/>
    <mergeCell ref="P55:P62"/>
    <mergeCell ref="A31:A38"/>
    <mergeCell ref="O31:O38"/>
    <mergeCell ref="P31:P38"/>
    <mergeCell ref="A51:P51"/>
    <mergeCell ref="O55:O62"/>
    <mergeCell ref="A45:A50"/>
    <mergeCell ref="P45:P50"/>
    <mergeCell ref="A139:A146"/>
    <mergeCell ref="A130:A135"/>
    <mergeCell ref="A137:P137"/>
    <mergeCell ref="A136:P136"/>
    <mergeCell ref="A109:A114"/>
    <mergeCell ref="P101:P108"/>
    <mergeCell ref="A101:A108"/>
    <mergeCell ref="A115:P115"/>
    <mergeCell ref="A52:P52"/>
    <mergeCell ref="A53:P53"/>
    <mergeCell ref="A54:P54"/>
    <mergeCell ref="A63:A70"/>
    <mergeCell ref="O63:O70"/>
    <mergeCell ref="P63:P70"/>
    <mergeCell ref="A39:A44"/>
    <mergeCell ref="O39:O44"/>
    <mergeCell ref="A388:A393"/>
    <mergeCell ref="O388:O393"/>
    <mergeCell ref="P388:P393"/>
    <mergeCell ref="A23:A30"/>
    <mergeCell ref="O23:O30"/>
    <mergeCell ref="P23:P30"/>
    <mergeCell ref="E4:K4"/>
    <mergeCell ref="A208:P208"/>
    <mergeCell ref="O2:P2"/>
    <mergeCell ref="A3:P3"/>
    <mergeCell ref="C6:G6"/>
    <mergeCell ref="A6:A7"/>
    <mergeCell ref="B6:B7"/>
    <mergeCell ref="A13:P13"/>
    <mergeCell ref="A15:A22"/>
    <mergeCell ref="A14:P14"/>
    <mergeCell ref="O15:O22"/>
    <mergeCell ref="P15:P22"/>
    <mergeCell ref="A71:A78"/>
    <mergeCell ref="O71:O78"/>
    <mergeCell ref="P71:P78"/>
    <mergeCell ref="P86:P93"/>
    <mergeCell ref="O116:O123"/>
    <mergeCell ref="A55:A62"/>
  </mergeCells>
  <pageMargins left="0.39370078740157483" right="0.39370078740157483" top="0.59055118110236227" bottom="0.39370078740157483" header="0.31496062992125984" footer="0.31496062992125984"/>
  <pageSetup paperSize="9" scale="38" fitToHeight="0" orientation="landscape" r:id="rId1"/>
  <headerFooter differentFirst="1">
    <oddHeader>&amp;C &amp;P</oddHeader>
  </headerFooter>
  <rowBreaks count="6" manualBreakCount="6">
    <brk id="54" max="19" man="1"/>
    <brk id="108" max="19" man="1"/>
    <brk id="167" max="19" man="1"/>
    <brk id="227" max="19" man="1"/>
    <brk id="279" max="19" man="1"/>
    <brk id="339" max="19" man="1"/>
  </rowBreaks>
  <ignoredErrors>
    <ignoredError sqref="H132 H276:H277 H299 H146 H302 H135" formulaRange="1"/>
    <ignoredError sqref="H199 H297 H382" formula="1"/>
    <ignoredError sqref="H384:H385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zoomScale="50" zoomScaleNormal="50" workbookViewId="0">
      <selection activeCell="D26" sqref="D26:D28"/>
    </sheetView>
  </sheetViews>
  <sheetFormatPr defaultRowHeight="15" x14ac:dyDescent="0.25"/>
  <sheetData>
    <row r="1" spans="1:12" ht="124.5" customHeight="1" thickBot="1" x14ac:dyDescent="0.3">
      <c r="A1" s="193" t="s">
        <v>21</v>
      </c>
      <c r="B1" s="193" t="s">
        <v>22</v>
      </c>
      <c r="C1" s="193" t="s">
        <v>23</v>
      </c>
      <c r="D1" s="193" t="s">
        <v>24</v>
      </c>
      <c r="E1" s="190" t="s">
        <v>25</v>
      </c>
      <c r="F1" s="191"/>
      <c r="G1" s="191"/>
      <c r="H1" s="191"/>
      <c r="I1" s="191"/>
      <c r="J1" s="191"/>
      <c r="K1" s="192"/>
      <c r="L1" s="193" t="s">
        <v>26</v>
      </c>
    </row>
    <row r="2" spans="1:12" ht="78" customHeight="1" thickBot="1" x14ac:dyDescent="0.3">
      <c r="A2" s="197"/>
      <c r="B2" s="197"/>
      <c r="C2" s="197"/>
      <c r="D2" s="197"/>
      <c r="E2" s="193" t="s">
        <v>27</v>
      </c>
      <c r="F2" s="190" t="s">
        <v>28</v>
      </c>
      <c r="G2" s="191"/>
      <c r="H2" s="191"/>
      <c r="I2" s="192"/>
      <c r="J2" s="193" t="s">
        <v>29</v>
      </c>
      <c r="K2" s="1">
        <v>2017</v>
      </c>
      <c r="L2" s="197"/>
    </row>
    <row r="3" spans="1:12" ht="16.5" thickBot="1" x14ac:dyDescent="0.3">
      <c r="A3" s="194"/>
      <c r="B3" s="194"/>
      <c r="C3" s="194"/>
      <c r="D3" s="194"/>
      <c r="E3" s="194"/>
      <c r="F3" s="2" t="s">
        <v>5</v>
      </c>
      <c r="G3" s="2" t="s">
        <v>31</v>
      </c>
      <c r="H3" s="2" t="s">
        <v>32</v>
      </c>
      <c r="I3" s="2" t="s">
        <v>8</v>
      </c>
      <c r="J3" s="194"/>
      <c r="K3" s="2" t="s">
        <v>30</v>
      </c>
      <c r="L3" s="194"/>
    </row>
    <row r="4" spans="1:12" ht="16.5" thickBot="1" x14ac:dyDescent="0.3">
      <c r="A4" s="3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</row>
    <row r="5" spans="1:12" ht="31.5" customHeight="1" thickBot="1" x14ac:dyDescent="0.3">
      <c r="A5" s="190" t="s">
        <v>33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2"/>
    </row>
    <row r="6" spans="1:12" x14ac:dyDescent="0.25">
      <c r="A6" s="198" t="s">
        <v>34</v>
      </c>
      <c r="B6" s="211" t="s">
        <v>35</v>
      </c>
      <c r="C6" s="193" t="s">
        <v>36</v>
      </c>
      <c r="D6" s="193">
        <v>0.1</v>
      </c>
      <c r="E6" s="193">
        <v>1920</v>
      </c>
      <c r="F6" s="193"/>
      <c r="G6" s="193"/>
      <c r="H6" s="198"/>
      <c r="I6" s="198"/>
      <c r="J6" s="193">
        <v>2173</v>
      </c>
      <c r="K6" s="193">
        <v>2412</v>
      </c>
      <c r="L6" s="202" t="s">
        <v>37</v>
      </c>
    </row>
    <row r="7" spans="1:12" x14ac:dyDescent="0.25">
      <c r="A7" s="199"/>
      <c r="B7" s="213"/>
      <c r="C7" s="197"/>
      <c r="D7" s="197"/>
      <c r="E7" s="197"/>
      <c r="F7" s="197"/>
      <c r="G7" s="197"/>
      <c r="H7" s="199"/>
      <c r="I7" s="199"/>
      <c r="J7" s="197"/>
      <c r="K7" s="197"/>
      <c r="L7" s="203"/>
    </row>
    <row r="8" spans="1:12" x14ac:dyDescent="0.25">
      <c r="A8" s="199"/>
      <c r="B8" s="213"/>
      <c r="C8" s="197"/>
      <c r="D8" s="197"/>
      <c r="E8" s="197"/>
      <c r="F8" s="197"/>
      <c r="G8" s="197"/>
      <c r="H8" s="199"/>
      <c r="I8" s="199"/>
      <c r="J8" s="197"/>
      <c r="K8" s="197"/>
      <c r="L8" s="203"/>
    </row>
    <row r="9" spans="1:12" x14ac:dyDescent="0.25">
      <c r="A9" s="199"/>
      <c r="B9" s="213"/>
      <c r="C9" s="197"/>
      <c r="D9" s="197"/>
      <c r="E9" s="197"/>
      <c r="F9" s="197"/>
      <c r="G9" s="197"/>
      <c r="H9" s="199"/>
      <c r="I9" s="199"/>
      <c r="J9" s="197"/>
      <c r="K9" s="197"/>
      <c r="L9" s="203"/>
    </row>
    <row r="10" spans="1:12" x14ac:dyDescent="0.25">
      <c r="A10" s="199"/>
      <c r="B10" s="213"/>
      <c r="C10" s="197"/>
      <c r="D10" s="197"/>
      <c r="E10" s="197"/>
      <c r="F10" s="197"/>
      <c r="G10" s="197"/>
      <c r="H10" s="199"/>
      <c r="I10" s="199"/>
      <c r="J10" s="197"/>
      <c r="K10" s="197"/>
      <c r="L10" s="203"/>
    </row>
    <row r="11" spans="1:12" x14ac:dyDescent="0.25">
      <c r="A11" s="199"/>
      <c r="B11" s="213"/>
      <c r="C11" s="197"/>
      <c r="D11" s="197"/>
      <c r="E11" s="197"/>
      <c r="F11" s="197"/>
      <c r="G11" s="197"/>
      <c r="H11" s="199"/>
      <c r="I11" s="199"/>
      <c r="J11" s="197"/>
      <c r="K11" s="197"/>
      <c r="L11" s="203"/>
    </row>
    <row r="12" spans="1:12" x14ac:dyDescent="0.25">
      <c r="A12" s="199"/>
      <c r="B12" s="213"/>
      <c r="C12" s="197"/>
      <c r="D12" s="197"/>
      <c r="E12" s="197"/>
      <c r="F12" s="197"/>
      <c r="G12" s="197"/>
      <c r="H12" s="199"/>
      <c r="I12" s="199"/>
      <c r="J12" s="197"/>
      <c r="K12" s="197"/>
      <c r="L12" s="203"/>
    </row>
    <row r="13" spans="1:12" x14ac:dyDescent="0.25">
      <c r="A13" s="199"/>
      <c r="B13" s="213"/>
      <c r="C13" s="197"/>
      <c r="D13" s="197"/>
      <c r="E13" s="197"/>
      <c r="F13" s="197"/>
      <c r="G13" s="197"/>
      <c r="H13" s="199"/>
      <c r="I13" s="199"/>
      <c r="J13" s="197"/>
      <c r="K13" s="197"/>
      <c r="L13" s="203"/>
    </row>
    <row r="14" spans="1:12" x14ac:dyDescent="0.25">
      <c r="A14" s="199"/>
      <c r="B14" s="213"/>
      <c r="C14" s="197"/>
      <c r="D14" s="197"/>
      <c r="E14" s="197"/>
      <c r="F14" s="197"/>
      <c r="G14" s="197"/>
      <c r="H14" s="199"/>
      <c r="I14" s="199"/>
      <c r="J14" s="197"/>
      <c r="K14" s="197"/>
      <c r="L14" s="203"/>
    </row>
    <row r="15" spans="1:12" x14ac:dyDescent="0.25">
      <c r="A15" s="199"/>
      <c r="B15" s="213"/>
      <c r="C15" s="197"/>
      <c r="D15" s="197"/>
      <c r="E15" s="197"/>
      <c r="F15" s="197"/>
      <c r="G15" s="197"/>
      <c r="H15" s="199"/>
      <c r="I15" s="199"/>
      <c r="J15" s="197"/>
      <c r="K15" s="197"/>
      <c r="L15" s="203"/>
    </row>
    <row r="16" spans="1:12" x14ac:dyDescent="0.25">
      <c r="A16" s="199"/>
      <c r="B16" s="213"/>
      <c r="C16" s="197"/>
      <c r="D16" s="197"/>
      <c r="E16" s="197"/>
      <c r="F16" s="197"/>
      <c r="G16" s="197"/>
      <c r="H16" s="199"/>
      <c r="I16" s="199"/>
      <c r="J16" s="197"/>
      <c r="K16" s="197"/>
      <c r="L16" s="203"/>
    </row>
    <row r="17" spans="1:12" x14ac:dyDescent="0.25">
      <c r="A17" s="199"/>
      <c r="B17" s="213"/>
      <c r="C17" s="197"/>
      <c r="D17" s="197"/>
      <c r="E17" s="197"/>
      <c r="F17" s="197"/>
      <c r="G17" s="197"/>
      <c r="H17" s="199"/>
      <c r="I17" s="199"/>
      <c r="J17" s="197"/>
      <c r="K17" s="197"/>
      <c r="L17" s="203"/>
    </row>
    <row r="18" spans="1:12" x14ac:dyDescent="0.25">
      <c r="A18" s="199"/>
      <c r="B18" s="213"/>
      <c r="C18" s="197"/>
      <c r="D18" s="197"/>
      <c r="E18" s="197"/>
      <c r="F18" s="197"/>
      <c r="G18" s="197"/>
      <c r="H18" s="199"/>
      <c r="I18" s="199"/>
      <c r="J18" s="197"/>
      <c r="K18" s="197"/>
      <c r="L18" s="203"/>
    </row>
    <row r="19" spans="1:12" x14ac:dyDescent="0.25">
      <c r="A19" s="199"/>
      <c r="B19" s="213"/>
      <c r="C19" s="197"/>
      <c r="D19" s="197"/>
      <c r="E19" s="197"/>
      <c r="F19" s="197"/>
      <c r="G19" s="197"/>
      <c r="H19" s="199"/>
      <c r="I19" s="199"/>
      <c r="J19" s="197"/>
      <c r="K19" s="197"/>
      <c r="L19" s="203"/>
    </row>
    <row r="20" spans="1:12" ht="15.75" thickBot="1" x14ac:dyDescent="0.3">
      <c r="A20" s="199"/>
      <c r="B20" s="212"/>
      <c r="C20" s="194"/>
      <c r="D20" s="194"/>
      <c r="E20" s="194"/>
      <c r="F20" s="194"/>
      <c r="G20" s="194"/>
      <c r="H20" s="200"/>
      <c r="I20" s="200"/>
      <c r="J20" s="194"/>
      <c r="K20" s="194"/>
      <c r="L20" s="204"/>
    </row>
    <row r="21" spans="1:12" ht="31.5" customHeight="1" x14ac:dyDescent="0.25">
      <c r="A21" s="199"/>
      <c r="B21" s="211" t="s">
        <v>38</v>
      </c>
      <c r="C21" s="193" t="s">
        <v>36</v>
      </c>
      <c r="D21" s="193">
        <v>0.05</v>
      </c>
      <c r="E21" s="193">
        <v>1152</v>
      </c>
      <c r="F21" s="193"/>
      <c r="G21" s="193"/>
      <c r="H21" s="198"/>
      <c r="I21" s="198"/>
      <c r="J21" s="193">
        <v>1303.8</v>
      </c>
      <c r="K21" s="193">
        <v>1447.2</v>
      </c>
      <c r="L21" s="202" t="s">
        <v>37</v>
      </c>
    </row>
    <row r="22" spans="1:12" ht="15.75" thickBot="1" x14ac:dyDescent="0.3">
      <c r="A22" s="199"/>
      <c r="B22" s="212"/>
      <c r="C22" s="194"/>
      <c r="D22" s="194"/>
      <c r="E22" s="194"/>
      <c r="F22" s="194"/>
      <c r="G22" s="194"/>
      <c r="H22" s="200"/>
      <c r="I22" s="200"/>
      <c r="J22" s="194"/>
      <c r="K22" s="194"/>
      <c r="L22" s="204"/>
    </row>
    <row r="23" spans="1:12" ht="48" thickBot="1" x14ac:dyDescent="0.3">
      <c r="A23" s="199"/>
      <c r="B23" s="4" t="s">
        <v>39</v>
      </c>
      <c r="C23" s="2" t="s">
        <v>36</v>
      </c>
      <c r="D23" s="2">
        <v>0.01</v>
      </c>
      <c r="E23" s="2">
        <v>825.6</v>
      </c>
      <c r="F23" s="2"/>
      <c r="G23" s="2"/>
      <c r="H23" s="5"/>
      <c r="I23" s="5"/>
      <c r="J23" s="2">
        <v>1199.5</v>
      </c>
      <c r="K23" s="2">
        <v>1374.8</v>
      </c>
      <c r="L23" s="6" t="s">
        <v>37</v>
      </c>
    </row>
    <row r="24" spans="1:12" ht="79.5" thickBot="1" x14ac:dyDescent="0.3">
      <c r="A24" s="199"/>
      <c r="B24" s="4" t="s">
        <v>40</v>
      </c>
      <c r="C24" s="2" t="s">
        <v>41</v>
      </c>
      <c r="D24" s="2">
        <v>0.1</v>
      </c>
      <c r="E24" s="2">
        <v>0.7</v>
      </c>
      <c r="F24" s="2"/>
      <c r="G24" s="2"/>
      <c r="H24" s="5"/>
      <c r="I24" s="5"/>
      <c r="J24" s="2">
        <v>0.78</v>
      </c>
      <c r="K24" s="2">
        <v>0.86</v>
      </c>
      <c r="L24" s="6" t="s">
        <v>37</v>
      </c>
    </row>
    <row r="25" spans="1:12" ht="284.25" thickBot="1" x14ac:dyDescent="0.3">
      <c r="A25" s="199"/>
      <c r="B25" s="7" t="s">
        <v>42</v>
      </c>
      <c r="C25" s="2" t="s">
        <v>43</v>
      </c>
      <c r="D25" s="2">
        <v>0.08</v>
      </c>
      <c r="E25" s="2">
        <v>3</v>
      </c>
      <c r="F25" s="2"/>
      <c r="G25" s="2"/>
      <c r="H25" s="5"/>
      <c r="I25" s="5"/>
      <c r="J25" s="2">
        <v>3.2</v>
      </c>
      <c r="K25" s="2">
        <v>3.6</v>
      </c>
      <c r="L25" s="6" t="s">
        <v>37</v>
      </c>
    </row>
    <row r="26" spans="1:12" ht="95.25" thickBot="1" x14ac:dyDescent="0.3">
      <c r="A26" s="199"/>
      <c r="B26" s="4" t="s">
        <v>44</v>
      </c>
      <c r="C26" s="2" t="s">
        <v>45</v>
      </c>
      <c r="D26" s="2">
        <v>0.1</v>
      </c>
      <c r="E26" s="2">
        <v>23.9</v>
      </c>
      <c r="F26" s="2"/>
      <c r="G26" s="2"/>
      <c r="H26" s="5"/>
      <c r="I26" s="5"/>
      <c r="J26" s="2">
        <v>24.5</v>
      </c>
      <c r="K26" s="2">
        <v>25.1</v>
      </c>
      <c r="L26" s="6" t="s">
        <v>37</v>
      </c>
    </row>
    <row r="27" spans="1:12" ht="126.75" thickBot="1" x14ac:dyDescent="0.3">
      <c r="A27" s="199"/>
      <c r="B27" s="4" t="s">
        <v>46</v>
      </c>
      <c r="C27" s="2" t="s">
        <v>47</v>
      </c>
      <c r="D27" s="2">
        <v>0.1</v>
      </c>
      <c r="E27" s="8">
        <v>3.1</v>
      </c>
      <c r="F27" s="8"/>
      <c r="G27" s="8"/>
      <c r="H27" s="5"/>
      <c r="I27" s="5"/>
      <c r="J27" s="8">
        <v>3</v>
      </c>
      <c r="K27" s="8">
        <v>2.7</v>
      </c>
      <c r="L27" s="6" t="s">
        <v>37</v>
      </c>
    </row>
    <row r="28" spans="1:12" ht="126.75" thickBot="1" x14ac:dyDescent="0.3">
      <c r="A28" s="199"/>
      <c r="B28" s="4" t="s">
        <v>48</v>
      </c>
      <c r="C28" s="2" t="s">
        <v>49</v>
      </c>
      <c r="D28" s="2">
        <v>0.1</v>
      </c>
      <c r="E28" s="2">
        <v>22.7</v>
      </c>
      <c r="F28" s="2"/>
      <c r="G28" s="2"/>
      <c r="H28" s="5"/>
      <c r="I28" s="5"/>
      <c r="J28" s="2">
        <v>23.7</v>
      </c>
      <c r="K28" s="2">
        <v>24.4</v>
      </c>
      <c r="L28" s="6" t="s">
        <v>37</v>
      </c>
    </row>
    <row r="29" spans="1:12" ht="409.6" thickBot="1" x14ac:dyDescent="0.3">
      <c r="A29" s="199"/>
      <c r="B29" s="4" t="s">
        <v>50</v>
      </c>
      <c r="C29" s="2" t="s">
        <v>43</v>
      </c>
      <c r="D29" s="2">
        <v>0.1</v>
      </c>
      <c r="E29" s="2">
        <v>25</v>
      </c>
      <c r="F29" s="2"/>
      <c r="G29" s="2"/>
      <c r="H29" s="5"/>
      <c r="I29" s="5"/>
      <c r="J29" s="2">
        <v>30</v>
      </c>
      <c r="K29" s="2">
        <v>40</v>
      </c>
      <c r="L29" s="6" t="s">
        <v>37</v>
      </c>
    </row>
    <row r="30" spans="1:12" ht="174" thickBot="1" x14ac:dyDescent="0.3">
      <c r="A30" s="200"/>
      <c r="B30" s="7" t="s">
        <v>51</v>
      </c>
      <c r="C30" s="2" t="s">
        <v>52</v>
      </c>
      <c r="D30" s="2">
        <v>0.1</v>
      </c>
      <c r="E30" s="2">
        <v>41</v>
      </c>
      <c r="F30" s="2"/>
      <c r="G30" s="2"/>
      <c r="H30" s="5"/>
      <c r="I30" s="5"/>
      <c r="J30" s="2">
        <v>38.5</v>
      </c>
      <c r="K30" s="2">
        <v>37</v>
      </c>
      <c r="L30" s="6" t="s">
        <v>37</v>
      </c>
    </row>
    <row r="31" spans="1:12" ht="31.5" customHeight="1" thickBot="1" x14ac:dyDescent="0.3">
      <c r="A31" s="190" t="s">
        <v>53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2"/>
    </row>
    <row r="32" spans="1:12" ht="31.5" customHeight="1" thickBot="1" x14ac:dyDescent="0.3">
      <c r="A32" s="190" t="s">
        <v>54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2"/>
    </row>
    <row r="33" spans="1:12" ht="63" customHeight="1" thickBot="1" x14ac:dyDescent="0.3">
      <c r="A33" s="190" t="s">
        <v>55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2"/>
    </row>
    <row r="34" spans="1:12" ht="409.5" customHeight="1" x14ac:dyDescent="0.25">
      <c r="A34" s="195" t="s">
        <v>56</v>
      </c>
      <c r="B34" s="211" t="s">
        <v>57</v>
      </c>
      <c r="C34" s="193" t="s">
        <v>58</v>
      </c>
      <c r="D34" s="193">
        <v>0.01</v>
      </c>
      <c r="E34" s="193">
        <v>75</v>
      </c>
      <c r="F34" s="193"/>
      <c r="G34" s="193"/>
      <c r="H34" s="198"/>
      <c r="I34" s="198"/>
      <c r="J34" s="193">
        <v>75</v>
      </c>
      <c r="K34" s="193">
        <v>75</v>
      </c>
      <c r="L34" s="202" t="s">
        <v>37</v>
      </c>
    </row>
    <row r="35" spans="1:12" ht="15.75" thickBot="1" x14ac:dyDescent="0.3">
      <c r="A35" s="196"/>
      <c r="B35" s="212"/>
      <c r="C35" s="194"/>
      <c r="D35" s="194"/>
      <c r="E35" s="194"/>
      <c r="F35" s="194"/>
      <c r="G35" s="194"/>
      <c r="H35" s="200"/>
      <c r="I35" s="200"/>
      <c r="J35" s="194"/>
      <c r="K35" s="194"/>
      <c r="L35" s="204"/>
    </row>
    <row r="36" spans="1:12" ht="409.6" thickBot="1" x14ac:dyDescent="0.3">
      <c r="A36" s="195" t="s">
        <v>59</v>
      </c>
      <c r="B36" s="4" t="s">
        <v>60</v>
      </c>
      <c r="C36" s="2" t="s">
        <v>58</v>
      </c>
      <c r="D36" s="2">
        <v>0.01</v>
      </c>
      <c r="E36" s="2" t="s">
        <v>61</v>
      </c>
      <c r="F36" s="2" t="s">
        <v>61</v>
      </c>
      <c r="G36" s="2" t="s">
        <v>61</v>
      </c>
      <c r="H36" s="5" t="s">
        <v>61</v>
      </c>
      <c r="I36" s="5" t="s">
        <v>61</v>
      </c>
      <c r="J36" s="2">
        <v>1</v>
      </c>
      <c r="K36" s="2" t="s">
        <v>61</v>
      </c>
      <c r="L36" s="6" t="s">
        <v>37</v>
      </c>
    </row>
    <row r="37" spans="1:12" ht="409.6" thickBot="1" x14ac:dyDescent="0.3">
      <c r="A37" s="196"/>
      <c r="B37" s="4" t="s">
        <v>62</v>
      </c>
      <c r="C37" s="2" t="s">
        <v>58</v>
      </c>
      <c r="D37" s="2">
        <v>0.01</v>
      </c>
      <c r="E37" s="2">
        <v>80</v>
      </c>
      <c r="F37" s="2"/>
      <c r="G37" s="2"/>
      <c r="H37" s="5"/>
      <c r="I37" s="5"/>
      <c r="J37" s="2">
        <v>80</v>
      </c>
      <c r="K37" s="2">
        <v>80</v>
      </c>
      <c r="L37" s="6" t="s">
        <v>37</v>
      </c>
    </row>
    <row r="38" spans="1:12" ht="31.5" customHeight="1" thickBot="1" x14ac:dyDescent="0.3">
      <c r="A38" s="190" t="s">
        <v>63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2"/>
    </row>
    <row r="39" spans="1:12" ht="31.5" customHeight="1" thickBot="1" x14ac:dyDescent="0.3">
      <c r="A39" s="190" t="s">
        <v>64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2"/>
    </row>
    <row r="40" spans="1:12" ht="31.5" customHeight="1" thickBot="1" x14ac:dyDescent="0.3">
      <c r="A40" s="190" t="s">
        <v>65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2"/>
    </row>
    <row r="41" spans="1:12" ht="205.5" thickBot="1" x14ac:dyDescent="0.3">
      <c r="A41" s="195" t="s">
        <v>66</v>
      </c>
      <c r="B41" s="7" t="s">
        <v>67</v>
      </c>
      <c r="C41" s="2" t="s">
        <v>68</v>
      </c>
      <c r="D41" s="2">
        <v>0.01</v>
      </c>
      <c r="E41" s="2">
        <v>140</v>
      </c>
      <c r="F41" s="2"/>
      <c r="G41" s="2"/>
      <c r="H41" s="5"/>
      <c r="I41" s="5"/>
      <c r="J41" s="2">
        <v>179</v>
      </c>
      <c r="K41" s="2">
        <v>100</v>
      </c>
      <c r="L41" s="6" t="s">
        <v>37</v>
      </c>
    </row>
    <row r="42" spans="1:12" ht="284.25" thickBot="1" x14ac:dyDescent="0.3">
      <c r="A42" s="201"/>
      <c r="B42" s="7" t="s">
        <v>69</v>
      </c>
      <c r="C42" s="5" t="s">
        <v>36</v>
      </c>
      <c r="D42" s="2">
        <v>0.01</v>
      </c>
      <c r="E42" s="2">
        <v>167.6</v>
      </c>
      <c r="F42" s="2"/>
      <c r="G42" s="2"/>
      <c r="H42" s="5"/>
      <c r="I42" s="5"/>
      <c r="J42" s="2">
        <v>215.3</v>
      </c>
      <c r="K42" s="2">
        <v>120</v>
      </c>
      <c r="L42" s="6" t="s">
        <v>37</v>
      </c>
    </row>
    <row r="43" spans="1:12" ht="366" thickBot="1" x14ac:dyDescent="0.3">
      <c r="A43" s="196"/>
      <c r="B43" s="7" t="s">
        <v>70</v>
      </c>
      <c r="C43" s="2" t="s">
        <v>71</v>
      </c>
      <c r="D43" s="2">
        <v>0.01</v>
      </c>
      <c r="E43" s="2">
        <v>98</v>
      </c>
      <c r="F43" s="2"/>
      <c r="G43" s="2"/>
      <c r="H43" s="5"/>
      <c r="I43" s="5"/>
      <c r="J43" s="2">
        <v>162</v>
      </c>
      <c r="K43" s="2">
        <v>214</v>
      </c>
      <c r="L43" s="6" t="s">
        <v>37</v>
      </c>
    </row>
    <row r="44" spans="1:12" ht="409.6" thickBot="1" x14ac:dyDescent="0.3">
      <c r="A44" s="10" t="s">
        <v>72</v>
      </c>
      <c r="B44" s="4" t="s">
        <v>73</v>
      </c>
      <c r="C44" s="2" t="s">
        <v>71</v>
      </c>
      <c r="D44" s="2">
        <v>0.01</v>
      </c>
      <c r="E44" s="2">
        <v>6</v>
      </c>
      <c r="F44" s="2"/>
      <c r="G44" s="2"/>
      <c r="H44" s="5"/>
      <c r="I44" s="5"/>
      <c r="J44" s="2">
        <v>6</v>
      </c>
      <c r="K44" s="2">
        <v>3</v>
      </c>
      <c r="L44" s="6" t="s">
        <v>37</v>
      </c>
    </row>
    <row r="45" spans="1:12" ht="31.5" customHeight="1" thickBot="1" x14ac:dyDescent="0.3">
      <c r="A45" s="190" t="s">
        <v>74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2"/>
    </row>
    <row r="46" spans="1:12" ht="31.5" customHeight="1" thickBot="1" x14ac:dyDescent="0.3">
      <c r="A46" s="190" t="s">
        <v>75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2"/>
    </row>
    <row r="47" spans="1:12" ht="31.5" customHeight="1" thickBot="1" x14ac:dyDescent="0.3">
      <c r="A47" s="190" t="s">
        <v>76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2"/>
    </row>
    <row r="48" spans="1:12" ht="409.6" customHeight="1" x14ac:dyDescent="0.25">
      <c r="A48" s="195" t="s">
        <v>77</v>
      </c>
      <c r="B48" s="195" t="s">
        <v>78</v>
      </c>
      <c r="C48" s="193" t="s">
        <v>79</v>
      </c>
      <c r="D48" s="193">
        <v>0.01</v>
      </c>
      <c r="E48" s="193">
        <v>166</v>
      </c>
      <c r="F48" s="193"/>
      <c r="G48" s="193"/>
      <c r="H48" s="198"/>
      <c r="I48" s="198"/>
      <c r="J48" s="193">
        <v>133</v>
      </c>
      <c r="K48" s="193">
        <v>600</v>
      </c>
      <c r="L48" s="202" t="s">
        <v>37</v>
      </c>
    </row>
    <row r="49" spans="1:12" x14ac:dyDescent="0.25">
      <c r="A49" s="201"/>
      <c r="B49" s="201"/>
      <c r="C49" s="197"/>
      <c r="D49" s="197"/>
      <c r="E49" s="197"/>
      <c r="F49" s="197"/>
      <c r="G49" s="197"/>
      <c r="H49" s="199"/>
      <c r="I49" s="199"/>
      <c r="J49" s="197"/>
      <c r="K49" s="197"/>
      <c r="L49" s="203"/>
    </row>
    <row r="50" spans="1:12" ht="15.75" thickBot="1" x14ac:dyDescent="0.3">
      <c r="A50" s="201"/>
      <c r="B50" s="196"/>
      <c r="C50" s="194"/>
      <c r="D50" s="194"/>
      <c r="E50" s="194"/>
      <c r="F50" s="194"/>
      <c r="G50" s="194"/>
      <c r="H50" s="200"/>
      <c r="I50" s="200"/>
      <c r="J50" s="194"/>
      <c r="K50" s="194"/>
      <c r="L50" s="204"/>
    </row>
    <row r="51" spans="1:12" ht="221.25" thickBot="1" x14ac:dyDescent="0.3">
      <c r="A51" s="201"/>
      <c r="B51" s="7" t="s">
        <v>80</v>
      </c>
      <c r="C51" s="2" t="s">
        <v>79</v>
      </c>
      <c r="D51" s="2">
        <v>0.01</v>
      </c>
      <c r="E51" s="2">
        <v>1333</v>
      </c>
      <c r="F51" s="2"/>
      <c r="G51" s="2"/>
      <c r="H51" s="5"/>
      <c r="I51" s="5"/>
      <c r="J51" s="2">
        <v>1133</v>
      </c>
      <c r="K51" s="2">
        <v>2000</v>
      </c>
      <c r="L51" s="6" t="s">
        <v>37</v>
      </c>
    </row>
    <row r="52" spans="1:12" ht="284.25" thickBot="1" x14ac:dyDescent="0.3">
      <c r="A52" s="201"/>
      <c r="B52" s="7" t="s">
        <v>81</v>
      </c>
      <c r="C52" s="2" t="s">
        <v>79</v>
      </c>
      <c r="D52" s="2">
        <v>0.01</v>
      </c>
      <c r="E52" s="2">
        <v>50</v>
      </c>
      <c r="F52" s="2"/>
      <c r="G52" s="2"/>
      <c r="H52" s="5"/>
      <c r="I52" s="5"/>
      <c r="J52" s="2">
        <v>50</v>
      </c>
      <c r="K52" s="2">
        <v>50</v>
      </c>
      <c r="L52" s="6" t="s">
        <v>37</v>
      </c>
    </row>
    <row r="53" spans="1:12" ht="409.6" thickBot="1" x14ac:dyDescent="0.3">
      <c r="A53" s="201"/>
      <c r="B53" s="7" t="s">
        <v>82</v>
      </c>
      <c r="C53" s="2" t="s">
        <v>79</v>
      </c>
      <c r="D53" s="2">
        <v>0.01</v>
      </c>
      <c r="E53" s="2">
        <v>2000</v>
      </c>
      <c r="F53" s="2"/>
      <c r="G53" s="2"/>
      <c r="H53" s="5"/>
      <c r="I53" s="5"/>
      <c r="J53" s="2">
        <v>1500</v>
      </c>
      <c r="K53" s="2">
        <v>500</v>
      </c>
      <c r="L53" s="6" t="s">
        <v>37</v>
      </c>
    </row>
    <row r="54" spans="1:12" ht="409.6" thickBot="1" x14ac:dyDescent="0.3">
      <c r="A54" s="196"/>
      <c r="B54" s="7" t="s">
        <v>83</v>
      </c>
      <c r="C54" s="2" t="s">
        <v>79</v>
      </c>
      <c r="D54" s="2">
        <v>0.01</v>
      </c>
      <c r="E54" s="2">
        <v>8</v>
      </c>
      <c r="F54" s="2"/>
      <c r="G54" s="2"/>
      <c r="H54" s="5"/>
      <c r="I54" s="5"/>
      <c r="J54" s="2">
        <v>7</v>
      </c>
      <c r="K54" s="2">
        <v>10</v>
      </c>
      <c r="L54" s="6" t="s">
        <v>37</v>
      </c>
    </row>
    <row r="55" spans="1:12" ht="15.75" customHeight="1" x14ac:dyDescent="0.25">
      <c r="A55" s="205" t="s">
        <v>84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7"/>
    </row>
    <row r="56" spans="1:12" ht="16.5" thickBot="1" x14ac:dyDescent="0.3">
      <c r="A56" s="208" t="s">
        <v>85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10"/>
    </row>
    <row r="57" spans="1:12" ht="16.5" thickBot="1" x14ac:dyDescent="0.3">
      <c r="A57" s="190" t="s">
        <v>86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2"/>
    </row>
    <row r="58" spans="1:12" ht="409.6" thickBot="1" x14ac:dyDescent="0.3">
      <c r="A58" s="10" t="s">
        <v>87</v>
      </c>
      <c r="B58" s="4" t="s">
        <v>88</v>
      </c>
      <c r="C58" s="2" t="s">
        <v>89</v>
      </c>
      <c r="D58" s="2">
        <v>0.01</v>
      </c>
      <c r="E58" s="2">
        <v>63</v>
      </c>
      <c r="F58" s="2"/>
      <c r="G58" s="2"/>
      <c r="H58" s="2"/>
      <c r="I58" s="2"/>
      <c r="J58" s="2">
        <v>63</v>
      </c>
      <c r="K58" s="2">
        <v>63</v>
      </c>
      <c r="L58" s="6" t="s">
        <v>37</v>
      </c>
    </row>
    <row r="59" spans="1:12" ht="47.25" customHeight="1" thickBot="1" x14ac:dyDescent="0.3">
      <c r="A59" s="190" t="s">
        <v>90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2"/>
    </row>
    <row r="60" spans="1:12" ht="31.5" customHeight="1" thickBot="1" x14ac:dyDescent="0.3">
      <c r="A60" s="190" t="s">
        <v>91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2"/>
    </row>
    <row r="61" spans="1:12" ht="219.75" customHeight="1" x14ac:dyDescent="0.25">
      <c r="A61" s="9" t="s">
        <v>92</v>
      </c>
      <c r="B61" s="195" t="s">
        <v>94</v>
      </c>
      <c r="C61" s="193" t="s">
        <v>95</v>
      </c>
      <c r="D61" s="193">
        <v>0.01</v>
      </c>
      <c r="E61" s="193" t="s">
        <v>61</v>
      </c>
      <c r="F61" s="193" t="s">
        <v>61</v>
      </c>
      <c r="G61" s="193" t="s">
        <v>61</v>
      </c>
      <c r="H61" s="193" t="s">
        <v>61</v>
      </c>
      <c r="I61" s="193" t="s">
        <v>61</v>
      </c>
      <c r="J61" s="193" t="s">
        <v>61</v>
      </c>
      <c r="K61" s="193">
        <v>375</v>
      </c>
      <c r="L61" s="193" t="s">
        <v>96</v>
      </c>
    </row>
    <row r="62" spans="1:12" ht="331.5" thickBot="1" x14ac:dyDescent="0.3">
      <c r="A62" s="10" t="s">
        <v>93</v>
      </c>
      <c r="B62" s="196"/>
      <c r="C62" s="194"/>
      <c r="D62" s="194"/>
      <c r="E62" s="194"/>
      <c r="F62" s="194"/>
      <c r="G62" s="194"/>
      <c r="H62" s="194"/>
      <c r="I62" s="194"/>
      <c r="J62" s="194"/>
      <c r="K62" s="194"/>
      <c r="L62" s="194"/>
    </row>
    <row r="63" spans="1:12" ht="31.5" customHeight="1" thickBot="1" x14ac:dyDescent="0.3">
      <c r="A63" s="190" t="s">
        <v>97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2"/>
    </row>
    <row r="64" spans="1:12" ht="34.5" customHeight="1" thickBot="1" x14ac:dyDescent="0.3">
      <c r="A64" s="190" t="s">
        <v>98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2"/>
    </row>
    <row r="65" spans="1:12" ht="409.6" thickBot="1" x14ac:dyDescent="0.3">
      <c r="A65" s="10" t="s">
        <v>99</v>
      </c>
      <c r="B65" s="7" t="s">
        <v>100</v>
      </c>
      <c r="C65" s="2" t="s">
        <v>79</v>
      </c>
      <c r="D65" s="2">
        <v>0.01</v>
      </c>
      <c r="E65" s="2">
        <v>320</v>
      </c>
      <c r="F65" s="2"/>
      <c r="G65" s="2"/>
      <c r="H65" s="5"/>
      <c r="I65" s="5"/>
      <c r="J65" s="2">
        <v>320</v>
      </c>
      <c r="K65" s="2">
        <v>320</v>
      </c>
      <c r="L65" s="6" t="s">
        <v>37</v>
      </c>
    </row>
    <row r="66" spans="1:12" ht="16.5" thickBot="1" x14ac:dyDescent="0.3">
      <c r="A66" s="190" t="s">
        <v>101</v>
      </c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2"/>
    </row>
    <row r="67" spans="1:12" ht="31.5" customHeight="1" thickBot="1" x14ac:dyDescent="0.3">
      <c r="A67" s="190" t="s">
        <v>102</v>
      </c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2"/>
    </row>
    <row r="68" spans="1:12" ht="409.6" thickBot="1" x14ac:dyDescent="0.3">
      <c r="A68" s="10" t="s">
        <v>103</v>
      </c>
      <c r="B68" s="4" t="s">
        <v>104</v>
      </c>
      <c r="C68" s="2" t="s">
        <v>79</v>
      </c>
      <c r="D68" s="2">
        <v>0.01</v>
      </c>
      <c r="E68" s="2">
        <v>430</v>
      </c>
      <c r="F68" s="2"/>
      <c r="G68" s="2"/>
      <c r="H68" s="5"/>
      <c r="I68" s="5"/>
      <c r="J68" s="2">
        <v>500</v>
      </c>
      <c r="K68" s="2">
        <v>500</v>
      </c>
      <c r="L68" s="6" t="s">
        <v>37</v>
      </c>
    </row>
    <row r="69" spans="1:12" ht="15.75" x14ac:dyDescent="0.25">
      <c r="D69" s="11">
        <f>D6+D24+D25+D26+D27+D28+D29+D30+D34+D36+D37+D41+D42+D43+D44+D48+D51+D52+D53+D54+D58+D61+D65+D68+D21+D23</f>
        <v>1</v>
      </c>
    </row>
  </sheetData>
  <mergeCells count="88">
    <mergeCell ref="L1:L3"/>
    <mergeCell ref="E2:E3"/>
    <mergeCell ref="F2:I2"/>
    <mergeCell ref="J2:J3"/>
    <mergeCell ref="A1:A3"/>
    <mergeCell ref="B1:B3"/>
    <mergeCell ref="C1:C3"/>
    <mergeCell ref="D1:D3"/>
    <mergeCell ref="E1:K1"/>
    <mergeCell ref="A5:L5"/>
    <mergeCell ref="A6:A30"/>
    <mergeCell ref="B6:B20"/>
    <mergeCell ref="C6:C20"/>
    <mergeCell ref="D6:D20"/>
    <mergeCell ref="E6:E20"/>
    <mergeCell ref="F6:F20"/>
    <mergeCell ref="G6:G20"/>
    <mergeCell ref="H6:H20"/>
    <mergeCell ref="I6:I20"/>
    <mergeCell ref="A32:L32"/>
    <mergeCell ref="J6:J20"/>
    <mergeCell ref="K6:K20"/>
    <mergeCell ref="L6:L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A31:L31"/>
    <mergeCell ref="A39:L39"/>
    <mergeCell ref="A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A36:A37"/>
    <mergeCell ref="A38:L38"/>
    <mergeCell ref="A40:L40"/>
    <mergeCell ref="A41:A43"/>
    <mergeCell ref="A45:L45"/>
    <mergeCell ref="A46:L46"/>
    <mergeCell ref="A47:L47"/>
    <mergeCell ref="A60:L60"/>
    <mergeCell ref="F48:F50"/>
    <mergeCell ref="G48:G50"/>
    <mergeCell ref="H48:H50"/>
    <mergeCell ref="I48:I50"/>
    <mergeCell ref="J48:J50"/>
    <mergeCell ref="K48:K50"/>
    <mergeCell ref="A48:A54"/>
    <mergeCell ref="B48:B50"/>
    <mergeCell ref="C48:C50"/>
    <mergeCell ref="D48:D50"/>
    <mergeCell ref="E48:E50"/>
    <mergeCell ref="L48:L50"/>
    <mergeCell ref="A55:L55"/>
    <mergeCell ref="A56:L56"/>
    <mergeCell ref="A57:L57"/>
    <mergeCell ref="A59:L59"/>
    <mergeCell ref="A64:L64"/>
    <mergeCell ref="A66:L66"/>
    <mergeCell ref="A67:L67"/>
    <mergeCell ref="H61:H62"/>
    <mergeCell ref="I61:I62"/>
    <mergeCell ref="J61:J62"/>
    <mergeCell ref="K61:K62"/>
    <mergeCell ref="L61:L62"/>
    <mergeCell ref="A63:L63"/>
    <mergeCell ref="B61:B62"/>
    <mergeCell ref="C61:C62"/>
    <mergeCell ref="D61:D62"/>
    <mergeCell ref="E61:E62"/>
    <mergeCell ref="F61:F62"/>
    <mergeCell ref="G61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2020-05-07T08:13:21Z</dcterms:modified>
</cp:coreProperties>
</file>